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/>
  <mc:AlternateContent xmlns:mc="http://schemas.openxmlformats.org/markup-compatibility/2006">
    <mc:Choice Requires="x15">
      <x15ac:absPath xmlns:x15ac="http://schemas.microsoft.com/office/spreadsheetml/2010/11/ac" url="\\kenkanrensvr\Share\●国内誘致部　誘致事業課\■R8　しま旅\11.連絡書類（事務局→旅行会社）\チャーター利用\"/>
    </mc:Choice>
  </mc:AlternateContent>
  <xr:revisionPtr revIDLastSave="0" documentId="8_{F09EEB39-9C76-4EA3-BA4A-7110EE22182E}" xr6:coauthVersionLast="47" xr6:coauthVersionMax="47" xr10:uidLastSave="{00000000-0000-0000-0000-000000000000}"/>
  <bookViews>
    <workbookView xWindow="-120" yWindow="-120" windowWidth="29040" windowHeight="15720" activeTab="3" xr2:uid="{E888F851-DC81-45EB-979F-6BF8A842786D}"/>
  </bookViews>
  <sheets>
    <sheet name="情報シート" sheetId="2" r:id="rId1"/>
    <sheet name="様式１販売計画" sheetId="4" r:id="rId2"/>
    <sheet name="様式3　変更" sheetId="6" r:id="rId3"/>
    <sheet name="チャーター ＜実績＞様式5　 " sheetId="1" r:id="rId4"/>
    <sheet name="＜実績＞請求書　様式7" sheetId="3" r:id="rId5"/>
  </sheets>
  <definedNames>
    <definedName name="_xlnm.Print_Area" localSheetId="4">'＜実績＞請求書　様式7'!$B$3:$AI$60</definedName>
    <definedName name="_xlnm.Print_Area" localSheetId="3">'チャーター ＜実績＞様式5　 '!$B$3:$AJ$62</definedName>
    <definedName name="_xlnm.Print_Area" localSheetId="0">情報シート!$A$2:$P$23</definedName>
    <definedName name="_xlnm.Print_Area" localSheetId="1">様式１販売計画!$B$2:$AJ$59</definedName>
    <definedName name="_xlnm.Print_Area" localSheetId="2">'様式3　変更'!$B$3:$AF$66</definedName>
    <definedName name="既存" localSheetId="1">#REF!</definedName>
    <definedName name="既存">#REF!</definedName>
    <definedName name="航路令和3年" localSheetId="1">#REF!</definedName>
    <definedName name="航路令和3年">#REF!</definedName>
    <definedName name="実施月" localSheetId="1">#REF!</definedName>
    <definedName name="実施月">#REF!</definedName>
    <definedName name="宿泊場所" localSheetId="1">#REF!</definedName>
    <definedName name="宿泊場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" i="1" l="1"/>
  <c r="K38" i="1"/>
  <c r="O38" i="1" s="1"/>
  <c r="M38" i="1"/>
  <c r="M37" i="1"/>
  <c r="K37" i="1"/>
  <c r="O37" i="1" s="1"/>
  <c r="M36" i="1"/>
  <c r="K36" i="1"/>
  <c r="M35" i="1"/>
  <c r="K35" i="1"/>
  <c r="O35" i="1" s="1"/>
  <c r="M34" i="1"/>
  <c r="K34" i="1"/>
  <c r="K33" i="1"/>
  <c r="AC34" i="1"/>
  <c r="AE34" i="1"/>
  <c r="AC35" i="1"/>
  <c r="AE35" i="1"/>
  <c r="AC36" i="1"/>
  <c r="AE36" i="1"/>
  <c r="AC37" i="1"/>
  <c r="AE37" i="1"/>
  <c r="AC38" i="1"/>
  <c r="AE38" i="1"/>
  <c r="AE33" i="1"/>
  <c r="AC33" i="1"/>
  <c r="K46" i="4"/>
  <c r="M46" i="4"/>
  <c r="O46" i="4"/>
  <c r="M45" i="4"/>
  <c r="O45" i="4" s="1"/>
  <c r="M44" i="4"/>
  <c r="M43" i="4"/>
  <c r="M42" i="4"/>
  <c r="M41" i="4"/>
  <c r="AE42" i="4"/>
  <c r="AE43" i="4"/>
  <c r="AE44" i="4"/>
  <c r="AE45" i="4"/>
  <c r="AE46" i="4"/>
  <c r="AE41" i="4"/>
  <c r="K42" i="4"/>
  <c r="K41" i="4"/>
  <c r="K45" i="4"/>
  <c r="O44" i="4"/>
  <c r="K44" i="4"/>
  <c r="O43" i="4"/>
  <c r="K43" i="4"/>
  <c r="O42" i="4"/>
  <c r="O41" i="4"/>
  <c r="AC46" i="4"/>
  <c r="AC45" i="4"/>
  <c r="AC44" i="4"/>
  <c r="AC43" i="4"/>
  <c r="AC42" i="4"/>
  <c r="AC41" i="4"/>
  <c r="U37" i="4"/>
  <c r="V10" i="1"/>
  <c r="J47" i="4"/>
  <c r="H47" i="4"/>
  <c r="G47" i="4"/>
  <c r="AB47" i="4"/>
  <c r="Z47" i="4"/>
  <c r="Y47" i="4"/>
  <c r="L15" i="3"/>
  <c r="L14" i="3"/>
  <c r="L13" i="3"/>
  <c r="L12" i="3"/>
  <c r="L11" i="3"/>
  <c r="L10" i="3"/>
  <c r="L9" i="3"/>
  <c r="L9" i="6"/>
  <c r="L10" i="6"/>
  <c r="L13" i="1"/>
  <c r="L12" i="1"/>
  <c r="L14" i="1"/>
  <c r="L11" i="1"/>
  <c r="L10" i="1"/>
  <c r="L9" i="1"/>
  <c r="L8" i="1"/>
  <c r="L7" i="1"/>
  <c r="L58" i="4"/>
  <c r="L57" i="4"/>
  <c r="L56" i="4"/>
  <c r="L13" i="4"/>
  <c r="L12" i="4"/>
  <c r="L14" i="4"/>
  <c r="L10" i="4"/>
  <c r="L9" i="4"/>
  <c r="L8" i="4"/>
  <c r="L7" i="4"/>
  <c r="L11" i="4"/>
  <c r="O36" i="1" l="1"/>
  <c r="O33" i="1"/>
  <c r="O34" i="1"/>
  <c r="O39" i="1" s="1"/>
  <c r="H41" i="1" s="1"/>
  <c r="K47" i="4"/>
  <c r="M47" i="4"/>
  <c r="O47" i="4"/>
  <c r="M37" i="4" s="1"/>
  <c r="AG42" i="4"/>
  <c r="AG46" i="4"/>
  <c r="AG41" i="4"/>
  <c r="AG43" i="4"/>
  <c r="AE47" i="4"/>
  <c r="AG45" i="4"/>
  <c r="AC47" i="4"/>
  <c r="AG44" i="4"/>
  <c r="L13" i="6"/>
  <c r="L12" i="6"/>
  <c r="L14" i="6"/>
  <c r="L15" i="6"/>
  <c r="L16" i="6"/>
  <c r="L17" i="6"/>
  <c r="L11" i="6"/>
  <c r="AG47" i="4" l="1"/>
  <c r="AE37" i="4" s="1"/>
  <c r="H31" i="3"/>
  <c r="AG36" i="1"/>
  <c r="G39" i="1"/>
  <c r="H39" i="1"/>
  <c r="N41" i="1" s="1"/>
  <c r="J39" i="1"/>
  <c r="M39" i="1"/>
  <c r="N43" i="1" s="1"/>
  <c r="Y39" i="1"/>
  <c r="Z39" i="1"/>
  <c r="AF41" i="1" s="1"/>
  <c r="AB39" i="1"/>
  <c r="E58" i="1"/>
  <c r="G58" i="1"/>
  <c r="W58" i="1"/>
  <c r="Y58" i="1"/>
  <c r="AG33" i="1" l="1"/>
  <c r="AG34" i="1"/>
  <c r="AG38" i="1"/>
  <c r="AG37" i="1"/>
  <c r="AG35" i="1"/>
  <c r="K39" i="1"/>
  <c r="N42" i="1" s="1"/>
  <c r="AE39" i="1"/>
  <c r="AF43" i="1" s="1"/>
  <c r="AC39" i="1"/>
  <c r="AF42" i="1" s="1"/>
  <c r="AG39" i="1" l="1"/>
  <c r="Z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shimatabi1</author>
  </authors>
  <commentList>
    <comment ref="AB4" authorId="0" shapeId="0" xr:uid="{E4C79A99-B5DC-41BC-93FC-47E949AC11CC}">
      <text>
        <r>
          <rPr>
            <sz val="11"/>
            <color indexed="81"/>
            <rFont val="BIZ UDP明朝 Medium"/>
            <family val="1"/>
            <charset val="128"/>
          </rPr>
          <t>和暦で入力ください</t>
        </r>
      </text>
    </comment>
    <comment ref="S24" authorId="0" shapeId="0" xr:uid="{36195CA1-2257-4D04-B332-5E4DA7156CA9}">
      <text>
        <r>
          <rPr>
            <sz val="11"/>
            <color indexed="81"/>
            <rFont val="BIZ UDP明朝 Medium"/>
            <family val="1"/>
            <charset val="128"/>
          </rPr>
          <t>事務局</t>
        </r>
        <r>
          <rPr>
            <b/>
            <sz val="11"/>
            <color indexed="81"/>
            <rFont val="BIZ UDP明朝 Medium"/>
            <family val="1"/>
            <charset val="128"/>
          </rPr>
          <t>受理日</t>
        </r>
        <r>
          <rPr>
            <sz val="11"/>
            <color indexed="81"/>
            <rFont val="BIZ UDP明朝 Medium"/>
            <family val="1"/>
            <charset val="128"/>
          </rPr>
          <t>を入れてください。
（届け出た日ではありません）</t>
        </r>
      </text>
    </comment>
    <comment ref="AB31" authorId="0" shapeId="0" xr:uid="{E9369B49-9042-417D-A763-CEA2B17828EC}">
      <text>
        <r>
          <rPr>
            <sz val="11"/>
            <color indexed="81"/>
            <rFont val="BIZ UDP明朝 Medium"/>
            <family val="1"/>
            <charset val="128"/>
          </rPr>
          <t>該当の変更リストより選択ください。</t>
        </r>
      </text>
    </comment>
    <comment ref="U38" authorId="0" shapeId="0" xr:uid="{31608CC4-B102-477A-8935-C5E858218BEC}">
      <text>
        <r>
          <rPr>
            <sz val="11"/>
            <color indexed="81"/>
            <rFont val="BIZ UDP明朝 Medium"/>
            <family val="1"/>
            <charset val="128"/>
          </rPr>
          <t>交通機関の変更・宿泊地の変更については、変更後の算出シートを添付して
メールで事務局にご連絡ください。（変更届出は必要ありません）</t>
        </r>
      </text>
    </comment>
  </commentList>
</comments>
</file>

<file path=xl/sharedStrings.xml><?xml version="1.0" encoding="utf-8"?>
<sst xmlns="http://schemas.openxmlformats.org/spreadsheetml/2006/main" count="601" uniqueCount="245">
  <si>
    <t>印</t>
    <rPh sb="0" eb="1">
      <t>イン</t>
    </rPh>
    <phoneticPr fontId="3"/>
  </si>
  <si>
    <t>長崎　太郎</t>
  </si>
  <si>
    <t>代表者氏名</t>
    <rPh sb="0" eb="3">
      <t>ダイヒョウシャ</t>
    </rPh>
    <rPh sb="3" eb="5">
      <t>シメイ</t>
    </rPh>
    <phoneticPr fontId="3"/>
  </si>
  <si>
    <t>支店長</t>
  </si>
  <si>
    <t>代表者役職</t>
    <rPh sb="0" eb="3">
      <t>ダイヒョウシャ</t>
    </rPh>
    <rPh sb="3" eb="5">
      <t>ヤクショク</t>
    </rPh>
    <phoneticPr fontId="3"/>
  </si>
  <si>
    <t>長崎支店</t>
  </si>
  <si>
    <t>○●旅行株式会社</t>
  </si>
  <si>
    <t>申請者名称</t>
    <rPh sb="0" eb="3">
      <t>シンセイシャ</t>
    </rPh>
    <rPh sb="3" eb="5">
      <t>メイショウ</t>
    </rPh>
    <phoneticPr fontId="3"/>
  </si>
  <si>
    <t>増減</t>
    <rPh sb="0" eb="2">
      <t>ゾウゲン</t>
    </rPh>
    <phoneticPr fontId="3"/>
  </si>
  <si>
    <t>最終</t>
    <rPh sb="0" eb="2">
      <t>サイシュウ</t>
    </rPh>
    <phoneticPr fontId="3"/>
  </si>
  <si>
    <t>届出時</t>
    <rPh sb="0" eb="2">
      <t>トドケデ</t>
    </rPh>
    <rPh sb="2" eb="3">
      <t>ジ</t>
    </rPh>
    <phoneticPr fontId="3"/>
  </si>
  <si>
    <t>延べ宿泊数</t>
    <rPh sb="0" eb="1">
      <t>ノ</t>
    </rPh>
    <rPh sb="2" eb="4">
      <t>シュクハク</t>
    </rPh>
    <phoneticPr fontId="3"/>
  </si>
  <si>
    <t>送客者数</t>
    <phoneticPr fontId="3"/>
  </si>
  <si>
    <t>上記にて令和8年度長崎県「しま旅滞在促進事業」助成金対象旅行商品の販売を終了いたします。</t>
    <rPh sb="0" eb="2">
      <t>ジョウキ</t>
    </rPh>
    <rPh sb="4" eb="6">
      <t>レイワ</t>
    </rPh>
    <rPh sb="7" eb="9">
      <t>ネンド</t>
    </rPh>
    <rPh sb="9" eb="12">
      <t>ナガサキケン</t>
    </rPh>
    <rPh sb="15" eb="16">
      <t>タビ</t>
    </rPh>
    <rPh sb="16" eb="18">
      <t>タイザイ</t>
    </rPh>
    <rPh sb="18" eb="20">
      <t>ソクシン</t>
    </rPh>
    <rPh sb="20" eb="22">
      <t>ジギョウ</t>
    </rPh>
    <rPh sb="23" eb="26">
      <t>ジョセイキン</t>
    </rPh>
    <rPh sb="26" eb="28">
      <t>タイショウ</t>
    </rPh>
    <phoneticPr fontId="3"/>
  </si>
  <si>
    <t>（今回の報告をもって終了する場合に記入押印願います）</t>
    <rPh sb="1" eb="3">
      <t>コンカイ</t>
    </rPh>
    <rPh sb="4" eb="6">
      <t>ホウコク</t>
    </rPh>
    <rPh sb="10" eb="12">
      <t>シュウリョウ</t>
    </rPh>
    <rPh sb="14" eb="16">
      <t>バアイ</t>
    </rPh>
    <rPh sb="17" eb="19">
      <t>キニュウ</t>
    </rPh>
    <rPh sb="19" eb="22">
      <t>オウインネガ</t>
    </rPh>
    <phoneticPr fontId="3"/>
  </si>
  <si>
    <t>（5）その他会長が必要と認めるもの</t>
    <phoneticPr fontId="3"/>
  </si>
  <si>
    <t>(4)旅行商品ごとのパンフレット等（原本）</t>
    <phoneticPr fontId="3"/>
  </si>
  <si>
    <t>（2）助成金算出シート</t>
    <rPh sb="3" eb="5">
      <t>ジョセイ</t>
    </rPh>
    <rPh sb="5" eb="6">
      <t>キン</t>
    </rPh>
    <rPh sb="6" eb="8">
      <t>サンシュツ</t>
    </rPh>
    <phoneticPr fontId="3"/>
  </si>
  <si>
    <t>（1）交付請求書（様式第7号）</t>
    <rPh sb="3" eb="5">
      <t>コウフ</t>
    </rPh>
    <rPh sb="5" eb="8">
      <t>セイキュウショ</t>
    </rPh>
    <rPh sb="9" eb="11">
      <t>ヨウシキ</t>
    </rPh>
    <rPh sb="11" eb="12">
      <t>ダイ</t>
    </rPh>
    <rPh sb="13" eb="14">
      <t>ゴウ</t>
    </rPh>
    <phoneticPr fontId="3"/>
  </si>
  <si>
    <t>4．関係書類</t>
    <rPh sb="2" eb="4">
      <t>カンケイ</t>
    </rPh>
    <rPh sb="4" eb="6">
      <t>ショルイ</t>
    </rPh>
    <phoneticPr fontId="3"/>
  </si>
  <si>
    <t>広告宣伝費</t>
    <rPh sb="0" eb="2">
      <t>コウコク</t>
    </rPh>
    <rPh sb="2" eb="5">
      <t>センデンヒ</t>
    </rPh>
    <phoneticPr fontId="3"/>
  </si>
  <si>
    <t>企画開発費</t>
    <rPh sb="0" eb="2">
      <t>キカク</t>
    </rPh>
    <rPh sb="2" eb="4">
      <t>カイハツ</t>
    </rPh>
    <rPh sb="4" eb="5">
      <t>ヒ</t>
    </rPh>
    <phoneticPr fontId="3"/>
  </si>
  <si>
    <t>計</t>
    <rPh sb="0" eb="1">
      <t>ケイ</t>
    </rPh>
    <phoneticPr fontId="3"/>
  </si>
  <si>
    <t>販売促進費</t>
    <phoneticPr fontId="3"/>
  </si>
  <si>
    <t>合　計</t>
    <rPh sb="0" eb="1">
      <t>アイ</t>
    </rPh>
    <rPh sb="2" eb="3">
      <t>ケイ</t>
    </rPh>
    <phoneticPr fontId="3"/>
  </si>
  <si>
    <t>宇久町</t>
    <rPh sb="0" eb="2">
      <t>ウク</t>
    </rPh>
    <rPh sb="2" eb="3">
      <t>マチ</t>
    </rPh>
    <phoneticPr fontId="3"/>
  </si>
  <si>
    <t>小値賀町</t>
    <rPh sb="0" eb="3">
      <t>オジカ</t>
    </rPh>
    <rPh sb="3" eb="4">
      <t>マチ</t>
    </rPh>
    <phoneticPr fontId="3"/>
  </si>
  <si>
    <t>新上五島町</t>
    <rPh sb="0" eb="5">
      <t>シンカミゴトウチョウ</t>
    </rPh>
    <phoneticPr fontId="3"/>
  </si>
  <si>
    <t>五島市</t>
    <rPh sb="0" eb="3">
      <t>ゴトウシ</t>
    </rPh>
    <phoneticPr fontId="3"/>
  </si>
  <si>
    <t>壱岐市</t>
    <phoneticPr fontId="3"/>
  </si>
  <si>
    <t>対馬市</t>
    <rPh sb="0" eb="2">
      <t>ツシマ</t>
    </rPh>
    <rPh sb="2" eb="3">
      <t>シ</t>
    </rPh>
    <phoneticPr fontId="3"/>
  </si>
  <si>
    <t>合　計</t>
    <phoneticPr fontId="3"/>
  </si>
  <si>
    <t>延泊数</t>
    <phoneticPr fontId="3"/>
  </si>
  <si>
    <t>販売促進費</t>
    <rPh sb="0" eb="2">
      <t>ハンバイ</t>
    </rPh>
    <rPh sb="2" eb="4">
      <t>ソクシン</t>
    </rPh>
    <rPh sb="4" eb="5">
      <t>ヒ</t>
    </rPh>
    <phoneticPr fontId="3"/>
  </si>
  <si>
    <t>送客数</t>
    <phoneticPr fontId="3"/>
  </si>
  <si>
    <t>市町</t>
    <rPh sb="0" eb="1">
      <t>シ</t>
    </rPh>
    <rPh sb="1" eb="2">
      <t>マチ</t>
    </rPh>
    <phoneticPr fontId="3"/>
  </si>
  <si>
    <t>3．販売実績詳細及び助成金利用実績</t>
    <rPh sb="2" eb="4">
      <t>ハンバイ</t>
    </rPh>
    <rPh sb="4" eb="6">
      <t>ジッセキ</t>
    </rPh>
    <rPh sb="6" eb="8">
      <t>ショウサイ</t>
    </rPh>
    <rPh sb="8" eb="9">
      <t>オヨ</t>
    </rPh>
    <rPh sb="10" eb="13">
      <t>ジョセイキン</t>
    </rPh>
    <rPh sb="13" eb="15">
      <t>リヨウ</t>
    </rPh>
    <rPh sb="15" eb="17">
      <t>ジッセキ</t>
    </rPh>
    <phoneticPr fontId="3"/>
  </si>
  <si>
    <t>終了日</t>
    <rPh sb="0" eb="3">
      <t>シュウリョウビ</t>
    </rPh>
    <phoneticPr fontId="3"/>
  </si>
  <si>
    <t>開始日</t>
    <rPh sb="0" eb="3">
      <t>カイシビ</t>
    </rPh>
    <phoneticPr fontId="3"/>
  </si>
  <si>
    <t>2．実施期間</t>
    <phoneticPr fontId="3"/>
  </si>
  <si>
    <t>１．旅行形態</t>
    <rPh sb="2" eb="4">
      <t>リョコウ</t>
    </rPh>
    <rPh sb="4" eb="6">
      <t>ケイタイ</t>
    </rPh>
    <phoneticPr fontId="3"/>
  </si>
  <si>
    <t>記</t>
    <rPh sb="0" eb="1">
      <t>キ</t>
    </rPh>
    <phoneticPr fontId="3"/>
  </si>
  <si>
    <t>その実績を報告します。</t>
    <phoneticPr fontId="3"/>
  </si>
  <si>
    <t>付け受理通知に基づき長崎県「しま旅滞在促進事業」を実施したので、</t>
    <rPh sb="0" eb="1">
      <t>ツ</t>
    </rPh>
    <rPh sb="2" eb="4">
      <t>ジュリ</t>
    </rPh>
    <rPh sb="4" eb="6">
      <t>ツウチ</t>
    </rPh>
    <rPh sb="7" eb="8">
      <t>モト</t>
    </rPh>
    <rPh sb="10" eb="12">
      <t>ナガサキ</t>
    </rPh>
    <rPh sb="12" eb="13">
      <t>ケン</t>
    </rPh>
    <rPh sb="16" eb="17">
      <t>タビ</t>
    </rPh>
    <rPh sb="17" eb="19">
      <t>タイザイ</t>
    </rPh>
    <rPh sb="19" eb="21">
      <t>ソクシン</t>
    </rPh>
    <rPh sb="21" eb="23">
      <t>ジギョウ</t>
    </rPh>
    <phoneticPr fontId="3"/>
  </si>
  <si>
    <t>月分）</t>
    <rPh sb="0" eb="1">
      <t>ガツ</t>
    </rPh>
    <rPh sb="1" eb="2">
      <t>ブン</t>
    </rPh>
    <phoneticPr fontId="3"/>
  </si>
  <si>
    <t>印は、「会社印」または「代表者印」をお願いします。</t>
    <phoneticPr fontId="3"/>
  </si>
  <si>
    <t>長崎　次郎</t>
  </si>
  <si>
    <t>担当者</t>
    <rPh sb="0" eb="3">
      <t>タントウシャ</t>
    </rPh>
    <phoneticPr fontId="3"/>
  </si>
  <si>
    <t>長崎■■ビル　５階</t>
  </si>
  <si>
    <t>長崎県長崎市△△町○番〇▼号</t>
  </si>
  <si>
    <t>所在地</t>
    <rPh sb="0" eb="3">
      <t>ショザイチ</t>
    </rPh>
    <phoneticPr fontId="3"/>
  </si>
  <si>
    <t>850-8570</t>
  </si>
  <si>
    <t>〒</t>
    <phoneticPr fontId="3"/>
  </si>
  <si>
    <t>様</t>
    <rPh sb="0" eb="1">
      <t>サマ</t>
    </rPh>
    <phoneticPr fontId="3"/>
  </si>
  <si>
    <t>　嶋崎真英</t>
    <rPh sb="1" eb="3">
      <t>シマザキ</t>
    </rPh>
    <rPh sb="3" eb="5">
      <t>マサヒデ</t>
    </rPh>
    <phoneticPr fontId="23"/>
  </si>
  <si>
    <t>会長</t>
    <phoneticPr fontId="23"/>
  </si>
  <si>
    <t>一般社団法人　長崎県観光連盟　</t>
    <rPh sb="0" eb="6">
      <t>イッパンシャダンホウジン</t>
    </rPh>
    <rPh sb="7" eb="9">
      <t>ナガサキ</t>
    </rPh>
    <rPh sb="9" eb="10">
      <t>ケン</t>
    </rPh>
    <rPh sb="10" eb="12">
      <t>カンコウ</t>
    </rPh>
    <rPh sb="12" eb="14">
      <t>レンメイ</t>
    </rPh>
    <phoneticPr fontId="24"/>
  </si>
  <si>
    <t>記入日</t>
    <rPh sb="0" eb="2">
      <t>キニュウ</t>
    </rPh>
    <rPh sb="2" eb="3">
      <t>ビ</t>
    </rPh>
    <phoneticPr fontId="3"/>
  </si>
  <si>
    <t>申請用　情報入力シート</t>
    <rPh sb="0" eb="3">
      <t>シンセイヨウ</t>
    </rPh>
    <rPh sb="4" eb="6">
      <t>ジョウホウ</t>
    </rPh>
    <rPh sb="6" eb="8">
      <t>ニュウリョク</t>
    </rPh>
    <phoneticPr fontId="23"/>
  </si>
  <si>
    <t>しま旅</t>
    <rPh sb="2" eb="3">
      <t>タビ</t>
    </rPh>
    <phoneticPr fontId="3"/>
  </si>
  <si>
    <t>申請用　情報入力シート　</t>
    <rPh sb="0" eb="3">
      <t>シンセイヨウ</t>
    </rPh>
    <rPh sb="4" eb="6">
      <t>ジョウホウ</t>
    </rPh>
    <rPh sb="6" eb="8">
      <t>ニュウリョク</t>
    </rPh>
    <phoneticPr fontId="23"/>
  </si>
  <si>
    <t>申請記入日</t>
    <rPh sb="0" eb="2">
      <t>シンセイ</t>
    </rPh>
    <rPh sb="2" eb="4">
      <t>キニュウ</t>
    </rPh>
    <rPh sb="4" eb="5">
      <t>ビ</t>
    </rPh>
    <phoneticPr fontId="3"/>
  </si>
  <si>
    <t>郵便番号</t>
    <rPh sb="0" eb="4">
      <t>ユウビンバンゴウ</t>
    </rPh>
    <phoneticPr fontId="3"/>
  </si>
  <si>
    <t>850-8570</t>
    <phoneticPr fontId="3"/>
  </si>
  <si>
    <t>会社住所①</t>
    <rPh sb="0" eb="2">
      <t>カイシャ</t>
    </rPh>
    <rPh sb="2" eb="4">
      <t>ジュウショ</t>
    </rPh>
    <phoneticPr fontId="3"/>
  </si>
  <si>
    <t>長崎県長崎市△△町○番〇▼号</t>
    <rPh sb="0" eb="2">
      <t>ナガサキ</t>
    </rPh>
    <rPh sb="2" eb="3">
      <t>ケン</t>
    </rPh>
    <rPh sb="3" eb="5">
      <t>ナガサキ</t>
    </rPh>
    <rPh sb="5" eb="6">
      <t>シ</t>
    </rPh>
    <rPh sb="8" eb="9">
      <t>チョウ</t>
    </rPh>
    <rPh sb="10" eb="11">
      <t>バン</t>
    </rPh>
    <rPh sb="13" eb="14">
      <t>ゴウ</t>
    </rPh>
    <phoneticPr fontId="3"/>
  </si>
  <si>
    <t>会社住所②　（ビル名等）</t>
    <rPh sb="0" eb="2">
      <t>カイシャ</t>
    </rPh>
    <rPh sb="2" eb="4">
      <t>ジュウショ</t>
    </rPh>
    <rPh sb="9" eb="10">
      <t>メイ</t>
    </rPh>
    <rPh sb="10" eb="11">
      <t>ナド</t>
    </rPh>
    <phoneticPr fontId="3"/>
  </si>
  <si>
    <t>長崎■■ビル　５階</t>
    <rPh sb="0" eb="2">
      <t>ナガサキ</t>
    </rPh>
    <rPh sb="8" eb="9">
      <t>カイ</t>
    </rPh>
    <phoneticPr fontId="3"/>
  </si>
  <si>
    <t>申請者（会社名）</t>
    <rPh sb="4" eb="7">
      <t>カイシャメイ</t>
    </rPh>
    <phoneticPr fontId="23"/>
  </si>
  <si>
    <t>申請者名称</t>
    <phoneticPr fontId="23"/>
  </si>
  <si>
    <t>○●旅行株式会社</t>
    <rPh sb="2" eb="4">
      <t>リョコウ</t>
    </rPh>
    <rPh sb="4" eb="6">
      <t>カブシキ</t>
    </rPh>
    <rPh sb="6" eb="8">
      <t>カイシャ</t>
    </rPh>
    <phoneticPr fontId="3"/>
  </si>
  <si>
    <t>支店名</t>
    <rPh sb="0" eb="3">
      <t>シテンメイ</t>
    </rPh>
    <phoneticPr fontId="23"/>
  </si>
  <si>
    <t>長崎支店</t>
    <rPh sb="0" eb="2">
      <t>ナガサキ</t>
    </rPh>
    <rPh sb="2" eb="4">
      <t>シテン</t>
    </rPh>
    <phoneticPr fontId="3"/>
  </si>
  <si>
    <t>旅行業登録番号</t>
    <rPh sb="0" eb="3">
      <t>リョコウギョウ</t>
    </rPh>
    <rPh sb="3" eb="5">
      <t>トウロク</t>
    </rPh>
    <rPh sb="5" eb="7">
      <t>バンゴウ</t>
    </rPh>
    <phoneticPr fontId="24"/>
  </si>
  <si>
    <t>長崎県知事登録旅行業　第○－△□○号</t>
    <rPh sb="0" eb="2">
      <t>ナガサキ</t>
    </rPh>
    <rPh sb="2" eb="5">
      <t>ケンチジ</t>
    </rPh>
    <rPh sb="5" eb="7">
      <t>トウロク</t>
    </rPh>
    <rPh sb="7" eb="10">
      <t>リョコウギョウ</t>
    </rPh>
    <rPh sb="11" eb="12">
      <t>ダイ</t>
    </rPh>
    <rPh sb="17" eb="18">
      <t>ゴウ</t>
    </rPh>
    <phoneticPr fontId="3"/>
  </si>
  <si>
    <t>代表者役職</t>
    <rPh sb="0" eb="3">
      <t>ダイヒョウシャ</t>
    </rPh>
    <rPh sb="3" eb="5">
      <t>ヤクショク</t>
    </rPh>
    <phoneticPr fontId="23"/>
  </si>
  <si>
    <t>支店長</t>
    <rPh sb="0" eb="3">
      <t>シテンチョウ</t>
    </rPh>
    <phoneticPr fontId="3"/>
  </si>
  <si>
    <t>代表者氏名</t>
    <rPh sb="0" eb="3">
      <t>ダイヒョウシャ</t>
    </rPh>
    <rPh sb="3" eb="5">
      <t>シメイ</t>
    </rPh>
    <phoneticPr fontId="23"/>
  </si>
  <si>
    <t>長崎　太郎</t>
    <rPh sb="0" eb="2">
      <t>ナガサキ</t>
    </rPh>
    <rPh sb="3" eb="5">
      <t>タロウ</t>
    </rPh>
    <phoneticPr fontId="3"/>
  </si>
  <si>
    <t>担当者名</t>
    <rPh sb="0" eb="3">
      <t>タントウシャ</t>
    </rPh>
    <rPh sb="3" eb="4">
      <t>メイ</t>
    </rPh>
    <phoneticPr fontId="23"/>
  </si>
  <si>
    <t>長崎　次郎</t>
    <rPh sb="0" eb="2">
      <t>ナガサキ</t>
    </rPh>
    <rPh sb="3" eb="5">
      <t>ジロウ</t>
    </rPh>
    <phoneticPr fontId="3"/>
  </si>
  <si>
    <t>電話番号</t>
    <rPh sb="0" eb="2">
      <t>デンワ</t>
    </rPh>
    <rPh sb="2" eb="4">
      <t>バンゴウ</t>
    </rPh>
    <phoneticPr fontId="23"/>
  </si>
  <si>
    <t>095-8〇○-△□△○</t>
    <phoneticPr fontId="3"/>
  </si>
  <si>
    <t>メールアドレス</t>
    <phoneticPr fontId="3"/>
  </si>
  <si>
    <t>aaabbbi@ngswwwooo.com</t>
    <phoneticPr fontId="3"/>
  </si>
  <si>
    <t>旅行商品掲載ホームページ</t>
    <rPh sb="0" eb="2">
      <t>リョコウ</t>
    </rPh>
    <rPh sb="2" eb="4">
      <t>ショウヒン</t>
    </rPh>
    <rPh sb="4" eb="6">
      <t>ケイサイ</t>
    </rPh>
    <phoneticPr fontId="3"/>
  </si>
  <si>
    <t>https://www.nagasaki-tabinet.com/</t>
    <phoneticPr fontId="3"/>
  </si>
  <si>
    <t>旅行業登録番号</t>
    <rPh sb="0" eb="3">
      <t>リョコウギョウ</t>
    </rPh>
    <rPh sb="3" eb="5">
      <t>トウロク</t>
    </rPh>
    <rPh sb="5" eb="7">
      <t>バンゴウ</t>
    </rPh>
    <phoneticPr fontId="3"/>
  </si>
  <si>
    <t>　印は、「会社印」または「代表者印」をお願いします。</t>
    <phoneticPr fontId="3"/>
  </si>
  <si>
    <t>下記金額を交付されるよう請求します。</t>
    <rPh sb="0" eb="2">
      <t>カキ</t>
    </rPh>
    <rPh sb="2" eb="4">
      <t>キンガク</t>
    </rPh>
    <rPh sb="5" eb="7">
      <t>コウフ</t>
    </rPh>
    <phoneticPr fontId="3"/>
  </si>
  <si>
    <t>１．実施月</t>
    <rPh sb="2" eb="4">
      <t>ジッシ</t>
    </rPh>
    <rPh sb="4" eb="5">
      <t>ツキ</t>
    </rPh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</si>
  <si>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</si>
  <si>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</si>
  <si>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月実施分</t>
    <rPh sb="0" eb="1">
      <t>ツキ</t>
    </rPh>
    <rPh sb="1" eb="4">
      <t>ジッシブン</t>
    </rPh>
    <phoneticPr fontId="3"/>
  </si>
  <si>
    <t>2．請求額</t>
    <rPh sb="2" eb="4">
      <t>セイキュウ</t>
    </rPh>
    <rPh sb="4" eb="5">
      <t>ガク</t>
    </rPh>
    <phoneticPr fontId="3"/>
  </si>
  <si>
    <t>円</t>
    <rPh sb="0" eb="1">
      <t>エン</t>
    </rPh>
    <phoneticPr fontId="3"/>
  </si>
  <si>
    <t>内訳</t>
    <rPh sb="0" eb="2">
      <t>ウチワケ</t>
    </rPh>
    <phoneticPr fontId="23"/>
  </si>
  <si>
    <t>販売促進費</t>
    <rPh sb="0" eb="2">
      <t>ハンバイ</t>
    </rPh>
    <rPh sb="2" eb="4">
      <t>ソクシン</t>
    </rPh>
    <rPh sb="4" eb="5">
      <t>ヒ</t>
    </rPh>
    <phoneticPr fontId="23"/>
  </si>
  <si>
    <t>円</t>
    <rPh sb="0" eb="1">
      <t>エン</t>
    </rPh>
    <phoneticPr fontId="23"/>
  </si>
  <si>
    <t>企画開発費</t>
    <phoneticPr fontId="3"/>
  </si>
  <si>
    <t>広告宣伝費</t>
    <phoneticPr fontId="3"/>
  </si>
  <si>
    <t>旅行形態</t>
    <rPh sb="0" eb="2">
      <t>リョコウ</t>
    </rPh>
    <rPh sb="2" eb="4">
      <t>ケイタイ</t>
    </rPh>
    <phoneticPr fontId="3"/>
  </si>
  <si>
    <t>詳細</t>
    <rPh sb="0" eb="2">
      <t>ショウサイ</t>
    </rPh>
    <phoneticPr fontId="3"/>
  </si>
  <si>
    <t>3．振込先</t>
    <rPh sb="2" eb="4">
      <t>フリコミ</t>
    </rPh>
    <rPh sb="4" eb="5">
      <t>サキ</t>
    </rPh>
    <phoneticPr fontId="3"/>
  </si>
  <si>
    <t>金融機関名</t>
    <rPh sb="0" eb="2">
      <t>キンユウ</t>
    </rPh>
    <rPh sb="2" eb="4">
      <t>キカン</t>
    </rPh>
    <rPh sb="4" eb="5">
      <t>メイ</t>
    </rPh>
    <phoneticPr fontId="3"/>
  </si>
  <si>
    <t>本・支店名</t>
    <rPh sb="0" eb="1">
      <t>ホン</t>
    </rPh>
    <rPh sb="2" eb="5">
      <t>シテンメイ</t>
    </rPh>
    <phoneticPr fontId="3"/>
  </si>
  <si>
    <t>預金種別</t>
    <rPh sb="0" eb="2">
      <t>ヨキン</t>
    </rPh>
    <rPh sb="2" eb="4">
      <t>シュベツ</t>
    </rPh>
    <phoneticPr fontId="3"/>
  </si>
  <si>
    <t>口座番号</t>
    <rPh sb="0" eb="2">
      <t>コウザ</t>
    </rPh>
    <rPh sb="2" eb="4">
      <t>バンゴウ</t>
    </rPh>
    <phoneticPr fontId="3"/>
  </si>
  <si>
    <t>フリガナ</t>
    <phoneticPr fontId="3"/>
  </si>
  <si>
    <t>名義人</t>
    <rPh sb="0" eb="3">
      <t>メイギニン</t>
    </rPh>
    <phoneticPr fontId="3"/>
  </si>
  <si>
    <t>※名義人の名称・フリガナは省略せずに正確な記入をお願いします。</t>
    <rPh sb="1" eb="4">
      <t>メイギニン</t>
    </rPh>
    <rPh sb="5" eb="7">
      <t>メイショウ</t>
    </rPh>
    <rPh sb="13" eb="15">
      <t>ショウリャク</t>
    </rPh>
    <rPh sb="18" eb="20">
      <t>セイカク</t>
    </rPh>
    <rPh sb="21" eb="23">
      <t>キニュウ</t>
    </rPh>
    <rPh sb="25" eb="26">
      <t>ネガ</t>
    </rPh>
    <phoneticPr fontId="3"/>
  </si>
  <si>
    <t>　正しく記載されていない場合は、お振り込みができない、遅れるなどの</t>
    <rPh sb="1" eb="2">
      <t>タダ</t>
    </rPh>
    <rPh sb="4" eb="6">
      <t>キサイ</t>
    </rPh>
    <rPh sb="12" eb="14">
      <t>バアイ</t>
    </rPh>
    <rPh sb="17" eb="18">
      <t>フ</t>
    </rPh>
    <rPh sb="19" eb="20">
      <t>コ</t>
    </rPh>
    <rPh sb="27" eb="28">
      <t>オク</t>
    </rPh>
    <phoneticPr fontId="3"/>
  </si>
  <si>
    <t>　原因になりますのでご留意下さい。</t>
    <rPh sb="1" eb="3">
      <t>ゲンイン</t>
    </rPh>
    <rPh sb="11" eb="13">
      <t>リュウイ</t>
    </rPh>
    <rPh sb="13" eb="14">
      <t>クダ</t>
    </rPh>
    <phoneticPr fontId="3"/>
  </si>
  <si>
    <t>団体型（エスコート）商品</t>
    <rPh sb="0" eb="3">
      <t>ダンタイガタ</t>
    </rPh>
    <rPh sb="10" eb="12">
      <t>ショウヒン</t>
    </rPh>
    <phoneticPr fontId="3"/>
  </si>
  <si>
    <t>団体名</t>
    <rPh sb="0" eb="2">
      <t>ダンタイ</t>
    </rPh>
    <rPh sb="2" eb="3">
      <t>メイ</t>
    </rPh>
    <phoneticPr fontId="3"/>
  </si>
  <si>
    <t>印</t>
    <rPh sb="0" eb="1">
      <t>イン</t>
    </rPh>
    <phoneticPr fontId="23"/>
  </si>
  <si>
    <t>長崎県「しま旅滞在促進事業」旅行商品　販売計画書</t>
    <rPh sb="14" eb="16">
      <t>リョコウ</t>
    </rPh>
    <rPh sb="16" eb="18">
      <t>ショウヒン</t>
    </rPh>
    <rPh sb="19" eb="21">
      <t>ハンバイ</t>
    </rPh>
    <rPh sb="23" eb="24">
      <t>ショ</t>
    </rPh>
    <phoneticPr fontId="3"/>
  </si>
  <si>
    <t xml:space="preserve"> </t>
    <phoneticPr fontId="3"/>
  </si>
  <si>
    <t>2．実施期間</t>
    <rPh sb="2" eb="4">
      <t>ジッシ</t>
    </rPh>
    <rPh sb="4" eb="6">
      <t>キカン</t>
    </rPh>
    <phoneticPr fontId="3"/>
  </si>
  <si>
    <t>～</t>
    <phoneticPr fontId="3"/>
  </si>
  <si>
    <t>3．販売計画</t>
    <rPh sb="2" eb="4">
      <t>ハンバイ</t>
    </rPh>
    <rPh sb="4" eb="6">
      <t>ケイカク</t>
    </rPh>
    <phoneticPr fontId="3"/>
  </si>
  <si>
    <t>助成対象旅行商品数</t>
    <rPh sb="0" eb="2">
      <t>ジョセイ</t>
    </rPh>
    <rPh sb="2" eb="4">
      <t>タイショウ</t>
    </rPh>
    <rPh sb="4" eb="6">
      <t>リョコウ</t>
    </rPh>
    <rPh sb="6" eb="8">
      <t>ショウヒン</t>
    </rPh>
    <rPh sb="8" eb="9">
      <t>スウ</t>
    </rPh>
    <phoneticPr fontId="3"/>
  </si>
  <si>
    <t>(造成する旅行商品数）</t>
    <rPh sb="1" eb="3">
      <t>ゾウセイ</t>
    </rPh>
    <rPh sb="5" eb="7">
      <t>リョコウ</t>
    </rPh>
    <rPh sb="7" eb="9">
      <t>ショウヒン</t>
    </rPh>
    <rPh sb="9" eb="10">
      <t>スウ</t>
    </rPh>
    <phoneticPr fontId="3"/>
  </si>
  <si>
    <t>本</t>
    <rPh sb="0" eb="1">
      <t>ホン</t>
    </rPh>
    <phoneticPr fontId="3"/>
  </si>
  <si>
    <t>助成金利用予定</t>
    <rPh sb="0" eb="2">
      <t>ジョセイ</t>
    </rPh>
    <rPh sb="2" eb="3">
      <t>キン</t>
    </rPh>
    <rPh sb="3" eb="5">
      <t>リヨウ</t>
    </rPh>
    <rPh sb="5" eb="7">
      <t>ヨテイ</t>
    </rPh>
    <phoneticPr fontId="3"/>
  </si>
  <si>
    <t>（１）助成金算出シート</t>
    <phoneticPr fontId="3"/>
  </si>
  <si>
    <t>（２）要綱第３条に定める各交付条件などの旅行内容や販売促進費（割引額）等が</t>
    <rPh sb="3" eb="5">
      <t>ヨウコウ</t>
    </rPh>
    <rPh sb="5" eb="6">
      <t>ダイ</t>
    </rPh>
    <rPh sb="7" eb="8">
      <t>ジョウ</t>
    </rPh>
    <rPh sb="9" eb="10">
      <t>サダ</t>
    </rPh>
    <rPh sb="12" eb="13">
      <t>カク</t>
    </rPh>
    <rPh sb="13" eb="15">
      <t>コウフ</t>
    </rPh>
    <rPh sb="15" eb="17">
      <t>ジョウケン</t>
    </rPh>
    <rPh sb="20" eb="22">
      <t>リョコウ</t>
    </rPh>
    <rPh sb="22" eb="24">
      <t>ナイヨウ</t>
    </rPh>
    <rPh sb="25" eb="27">
      <t>ハンバイ</t>
    </rPh>
    <rPh sb="27" eb="29">
      <t>ソクシン</t>
    </rPh>
    <rPh sb="29" eb="30">
      <t>ヒ</t>
    </rPh>
    <rPh sb="31" eb="34">
      <t>ワリビキガク</t>
    </rPh>
    <rPh sb="35" eb="36">
      <t>トウ</t>
    </rPh>
    <phoneticPr fontId="3"/>
  </si>
  <si>
    <t>　　記載された企画書やパンフレット等</t>
    <phoneticPr fontId="3"/>
  </si>
  <si>
    <t>（3）その他会長が必要と認めるもの</t>
    <phoneticPr fontId="3"/>
  </si>
  <si>
    <t>担当者名</t>
  </si>
  <si>
    <t>連絡先1</t>
    <rPh sb="0" eb="3">
      <t>レンラクサキ</t>
    </rPh>
    <phoneticPr fontId="3"/>
  </si>
  <si>
    <t>連絡先2</t>
    <rPh sb="0" eb="3">
      <t>レンラクサキ</t>
    </rPh>
    <phoneticPr fontId="3"/>
  </si>
  <si>
    <t>変更内容の記入例</t>
    <rPh sb="0" eb="2">
      <t>ヘンコウ</t>
    </rPh>
    <rPh sb="2" eb="4">
      <t>ナイヨウ</t>
    </rPh>
    <rPh sb="5" eb="7">
      <t>キニュウ</t>
    </rPh>
    <rPh sb="7" eb="8">
      <t>レイ</t>
    </rPh>
    <phoneticPr fontId="3"/>
  </si>
  <si>
    <t>（1）補助事業者の変更</t>
    <phoneticPr fontId="3"/>
  </si>
  <si>
    <t>（2）事業内容の変更</t>
    <phoneticPr fontId="3"/>
  </si>
  <si>
    <t>代表者の変更</t>
    <rPh sb="0" eb="2">
      <t>ダイヒョウ</t>
    </rPh>
    <rPh sb="2" eb="3">
      <t>シャ</t>
    </rPh>
    <rPh sb="4" eb="6">
      <t>ヘンコウ</t>
    </rPh>
    <phoneticPr fontId="3"/>
  </si>
  <si>
    <r>
      <t>①追加（</t>
    </r>
    <r>
      <rPr>
        <sz val="11"/>
        <color rgb="FFFF0000"/>
        <rFont val="BIZ UDP明朝 Medium"/>
        <family val="1"/>
        <charset val="128"/>
      </rPr>
      <t>募集型）</t>
    </r>
    <rPh sb="1" eb="3">
      <t>ツイカ</t>
    </rPh>
    <phoneticPr fontId="3"/>
  </si>
  <si>
    <t>種類</t>
    <rPh sb="0" eb="2">
      <t>シュルイ</t>
    </rPh>
    <phoneticPr fontId="3"/>
  </si>
  <si>
    <t>　変更の理由</t>
    <rPh sb="1" eb="3">
      <t>ヘンコウ</t>
    </rPh>
    <rPh sb="4" eb="6">
      <t>リユウ</t>
    </rPh>
    <phoneticPr fontId="3"/>
  </si>
  <si>
    <t>　会社組織（人事）の変更があり、申請した代表者が交代致しました。
新しい代表者の役職及び氏名は下記の通りです。</t>
    <rPh sb="1" eb="3">
      <t>カイシャ</t>
    </rPh>
    <rPh sb="3" eb="5">
      <t>ソシキ</t>
    </rPh>
    <rPh sb="6" eb="8">
      <t>ジンジ</t>
    </rPh>
    <rPh sb="10" eb="12">
      <t>ヘンコウ</t>
    </rPh>
    <rPh sb="16" eb="18">
      <t>シンセイ</t>
    </rPh>
    <rPh sb="20" eb="23">
      <t>ダイヒョウシャ</t>
    </rPh>
    <rPh sb="24" eb="26">
      <t>コウタイ</t>
    </rPh>
    <rPh sb="26" eb="27">
      <t>イタ</t>
    </rPh>
    <rPh sb="33" eb="34">
      <t>アタラ</t>
    </rPh>
    <rPh sb="36" eb="39">
      <t>ダイヒョウシャ</t>
    </rPh>
    <rPh sb="40" eb="42">
      <t>ヤクショク</t>
    </rPh>
    <rPh sb="42" eb="43">
      <t>オヨ</t>
    </rPh>
    <rPh sb="44" eb="46">
      <t>シメイ</t>
    </rPh>
    <rPh sb="47" eb="49">
      <t>カキ</t>
    </rPh>
    <rPh sb="50" eb="51">
      <t>トオ</t>
    </rPh>
    <phoneticPr fontId="3"/>
  </si>
  <si>
    <t>　申請したしま旅商品に下記のしま旅商品に追加して販売します。</t>
    <rPh sb="11" eb="13">
      <t>カキ</t>
    </rPh>
    <rPh sb="20" eb="22">
      <t>ツイカ</t>
    </rPh>
    <phoneticPr fontId="3"/>
  </si>
  <si>
    <t>役職</t>
    <rPh sb="0" eb="2">
      <t>ヤクショク</t>
    </rPh>
    <phoneticPr fontId="3"/>
  </si>
  <si>
    <t>氏名</t>
    <rPh sb="0" eb="2">
      <t>シメイ</t>
    </rPh>
    <phoneticPr fontId="3"/>
  </si>
  <si>
    <t>追加するの旅行商品</t>
    <rPh sb="0" eb="2">
      <t>ツイカ</t>
    </rPh>
    <rPh sb="5" eb="7">
      <t>リョコウ</t>
    </rPh>
    <rPh sb="7" eb="9">
      <t>ショウヒン</t>
    </rPh>
    <phoneticPr fontId="3"/>
  </si>
  <si>
    <t>旧代表者</t>
    <rPh sb="0" eb="1">
      <t>キュウ</t>
    </rPh>
    <rPh sb="1" eb="4">
      <t>ダイヒョウシャ</t>
    </rPh>
    <phoneticPr fontId="3"/>
  </si>
  <si>
    <t>代表取締役</t>
    <rPh sb="0" eb="2">
      <t>ダイヒョウ</t>
    </rPh>
    <rPh sb="2" eb="5">
      <t>トリシマリヤク</t>
    </rPh>
    <phoneticPr fontId="3"/>
  </si>
  <si>
    <t>長崎太郎</t>
    <rPh sb="0" eb="2">
      <t>ナガサキ</t>
    </rPh>
    <rPh sb="2" eb="4">
      <t>タロウ</t>
    </rPh>
    <phoneticPr fontId="3"/>
  </si>
  <si>
    <t xml:space="preserve">届出NO </t>
    <rPh sb="0" eb="2">
      <t>トドケデ</t>
    </rPh>
    <phoneticPr fontId="3"/>
  </si>
  <si>
    <t>販売開始月</t>
    <rPh sb="0" eb="2">
      <t>ハンバイ</t>
    </rPh>
    <rPh sb="2" eb="4">
      <t>カイシ</t>
    </rPh>
    <rPh sb="4" eb="5">
      <t>ツキ</t>
    </rPh>
    <phoneticPr fontId="3"/>
  </si>
  <si>
    <t>五島　孤独のグルメ旅　</t>
    <rPh sb="0" eb="2">
      <t>ゴトウ</t>
    </rPh>
    <rPh sb="3" eb="5">
      <t>コドク</t>
    </rPh>
    <rPh sb="9" eb="10">
      <t>タビ</t>
    </rPh>
    <phoneticPr fontId="3"/>
  </si>
  <si>
    <t>7月～2月</t>
    <rPh sb="1" eb="2">
      <t>ツキ</t>
    </rPh>
    <rPh sb="4" eb="5">
      <t>ツキ</t>
    </rPh>
    <phoneticPr fontId="3"/>
  </si>
  <si>
    <t>新代表者</t>
    <rPh sb="0" eb="1">
      <t>シン</t>
    </rPh>
    <rPh sb="1" eb="4">
      <t>ダイヒョウシャ</t>
    </rPh>
    <phoneticPr fontId="3"/>
  </si>
  <si>
    <t>長崎次郎</t>
    <rPh sb="0" eb="2">
      <t>ナガサキ</t>
    </rPh>
    <rPh sb="2" eb="4">
      <t>ジロウ</t>
    </rPh>
    <phoneticPr fontId="3"/>
  </si>
  <si>
    <t>上五島　キリシタン紀行</t>
    <rPh sb="0" eb="3">
      <t>カミゴトウ</t>
    </rPh>
    <rPh sb="9" eb="11">
      <t>キコウ</t>
    </rPh>
    <phoneticPr fontId="3"/>
  </si>
  <si>
    <t>9月～2月</t>
    <rPh sb="1" eb="2">
      <t>ツキ</t>
    </rPh>
    <rPh sb="4" eb="5">
      <t>ツキ</t>
    </rPh>
    <phoneticPr fontId="3"/>
  </si>
  <si>
    <t>長崎県「しま旅滞在促進事業」旅行商品　販売計画変更届</t>
    <rPh sb="0" eb="2">
      <t>ナガサキ</t>
    </rPh>
    <rPh sb="2" eb="3">
      <t>ケン</t>
    </rPh>
    <rPh sb="6" eb="7">
      <t>タビ</t>
    </rPh>
    <rPh sb="7" eb="9">
      <t>タイザイ</t>
    </rPh>
    <rPh sb="9" eb="11">
      <t>ソクシン</t>
    </rPh>
    <rPh sb="11" eb="13">
      <t>ジギョウ</t>
    </rPh>
    <rPh sb="14" eb="16">
      <t>リョコウ</t>
    </rPh>
    <rPh sb="16" eb="18">
      <t>ショウヒン</t>
    </rPh>
    <phoneticPr fontId="3"/>
  </si>
  <si>
    <t>付けで受理通知があった長崎県「しま旅滞在促進事業」旅行商品</t>
    <rPh sb="0" eb="1">
      <t>ツ</t>
    </rPh>
    <rPh sb="3" eb="5">
      <t>ジュリ</t>
    </rPh>
    <rPh sb="5" eb="7">
      <t>ツウチ</t>
    </rPh>
    <rPh sb="11" eb="13">
      <t>ナガサキ</t>
    </rPh>
    <rPh sb="13" eb="14">
      <t>ケン</t>
    </rPh>
    <rPh sb="17" eb="18">
      <t>タビ</t>
    </rPh>
    <rPh sb="18" eb="20">
      <t>タイザイ</t>
    </rPh>
    <rPh sb="20" eb="22">
      <t>ソクシン</t>
    </rPh>
    <rPh sb="22" eb="24">
      <t>ジギョウ</t>
    </rPh>
    <phoneticPr fontId="3"/>
  </si>
  <si>
    <t>会社住所変更</t>
    <rPh sb="0" eb="2">
      <t>カイシャ</t>
    </rPh>
    <rPh sb="2" eb="4">
      <t>ジュウショ</t>
    </rPh>
    <rPh sb="4" eb="6">
      <t>ヘンコウ</t>
    </rPh>
    <phoneticPr fontId="3"/>
  </si>
  <si>
    <r>
      <t>②取消（</t>
    </r>
    <r>
      <rPr>
        <sz val="11"/>
        <color rgb="FFFF0000"/>
        <rFont val="BIZ UDP明朝 Medium"/>
        <family val="1"/>
        <charset val="128"/>
      </rPr>
      <t>募集型）</t>
    </r>
    <rPh sb="1" eb="3">
      <t>トリケシ</t>
    </rPh>
    <phoneticPr fontId="3"/>
  </si>
  <si>
    <t>１.　変更の種類</t>
    <rPh sb="3" eb="5">
      <t>ヘンコウ</t>
    </rPh>
    <rPh sb="6" eb="8">
      <t>シュルイ</t>
    </rPh>
    <phoneticPr fontId="3"/>
  </si>
  <si>
    <t>　○月●日に会社の移転となり、申請した住所が変更となります。新しい住所は下記のとおりです。（住所変更に伴い、申請した電話番号も変更となります。）</t>
    <rPh sb="2" eb="3">
      <t>ツキ</t>
    </rPh>
    <rPh sb="4" eb="5">
      <t>ニチ</t>
    </rPh>
    <rPh sb="6" eb="8">
      <t>カイシャ</t>
    </rPh>
    <rPh sb="9" eb="11">
      <t>イテン</t>
    </rPh>
    <rPh sb="15" eb="17">
      <t>シンセイ</t>
    </rPh>
    <rPh sb="19" eb="21">
      <t>ジュウショ</t>
    </rPh>
    <rPh sb="22" eb="24">
      <t>ヘンコウ</t>
    </rPh>
    <rPh sb="30" eb="31">
      <t>アタラ</t>
    </rPh>
    <rPh sb="33" eb="35">
      <t>ジュウショ</t>
    </rPh>
    <rPh sb="36" eb="38">
      <t>カキ</t>
    </rPh>
    <rPh sb="46" eb="48">
      <t>ジュウショ</t>
    </rPh>
    <rPh sb="48" eb="50">
      <t>ヘンコウ</t>
    </rPh>
    <rPh sb="51" eb="52">
      <t>トモナ</t>
    </rPh>
    <rPh sb="54" eb="56">
      <t>シンセイ</t>
    </rPh>
    <rPh sb="58" eb="60">
      <t>デンワ</t>
    </rPh>
    <rPh sb="60" eb="62">
      <t>バンゴウ</t>
    </rPh>
    <rPh sb="63" eb="65">
      <t>ヘンコウ</t>
    </rPh>
    <phoneticPr fontId="3"/>
  </si>
  <si>
    <t>　申請したしま旅商品が販売不調のため、下記旅行商品の販売を中止します。</t>
    <rPh sb="19" eb="21">
      <t>カキ</t>
    </rPh>
    <rPh sb="29" eb="31">
      <t>チュウシ</t>
    </rPh>
    <phoneticPr fontId="3"/>
  </si>
  <si>
    <t>（2）事業内容の変更</t>
  </si>
  <si>
    <t>（2）-①　新たな旅行商品の追加</t>
  </si>
  <si>
    <t>（2）-②　受理された旅行商品の全てもしくは一部を中止</t>
    <rPh sb="6" eb="8">
      <t>ジュリ</t>
    </rPh>
    <rPh sb="11" eb="13">
      <t>リョコウ</t>
    </rPh>
    <rPh sb="13" eb="15">
      <t>ショウヒン</t>
    </rPh>
    <rPh sb="16" eb="17">
      <t>スベ</t>
    </rPh>
    <rPh sb="22" eb="24">
      <t>イチブ</t>
    </rPh>
    <rPh sb="25" eb="27">
      <t>チュウシ</t>
    </rPh>
    <phoneticPr fontId="3"/>
  </si>
  <si>
    <t>旧住所</t>
    <rPh sb="0" eb="3">
      <t>キュウジュウショ</t>
    </rPh>
    <phoneticPr fontId="3"/>
  </si>
  <si>
    <t>電話</t>
    <rPh sb="0" eb="2">
      <t>デンワ</t>
    </rPh>
    <phoneticPr fontId="3"/>
  </si>
  <si>
    <t>095-8〇○-△□△○</t>
  </si>
  <si>
    <t>販売中止の旅行商品</t>
    <rPh sb="0" eb="2">
      <t>ハンバイ</t>
    </rPh>
    <rPh sb="2" eb="4">
      <t>チュウシ</t>
    </rPh>
    <rPh sb="5" eb="7">
      <t>リョコウ</t>
    </rPh>
    <rPh sb="7" eb="9">
      <t>ショウヒン</t>
    </rPh>
    <phoneticPr fontId="3"/>
  </si>
  <si>
    <t>販売終了月</t>
    <rPh sb="0" eb="2">
      <t>ハンバイ</t>
    </rPh>
    <rPh sb="2" eb="4">
      <t>シュウリョウ</t>
    </rPh>
    <rPh sb="4" eb="5">
      <t>ツキ</t>
    </rPh>
    <phoneticPr fontId="3"/>
  </si>
  <si>
    <t>新住所</t>
    <rPh sb="0" eb="3">
      <t>シンジュウショ</t>
    </rPh>
    <phoneticPr fontId="3"/>
  </si>
  <si>
    <t>長崎県長崎市□□町△番〇▼号</t>
    <phoneticPr fontId="3"/>
  </si>
  <si>
    <t>壱岐の旅</t>
    <rPh sb="0" eb="2">
      <t>イキ</t>
    </rPh>
    <rPh sb="3" eb="4">
      <t>タビ</t>
    </rPh>
    <phoneticPr fontId="3"/>
  </si>
  <si>
    <t>7.8月</t>
    <rPh sb="3" eb="4">
      <t>ツキ</t>
    </rPh>
    <phoneticPr fontId="3"/>
  </si>
  <si>
    <t>△△長崎ビル　４階</t>
    <rPh sb="2" eb="4">
      <t>ナガサキ</t>
    </rPh>
    <phoneticPr fontId="3"/>
  </si>
  <si>
    <t>対馬の旅</t>
    <rPh sb="0" eb="2">
      <t>ツシマ</t>
    </rPh>
    <rPh sb="3" eb="4">
      <t>タビ</t>
    </rPh>
    <phoneticPr fontId="3"/>
  </si>
  <si>
    <t>12月～2月</t>
    <rPh sb="2" eb="3">
      <t>ツキ</t>
    </rPh>
    <rPh sb="5" eb="6">
      <t>ツキ</t>
    </rPh>
    <phoneticPr fontId="3"/>
  </si>
  <si>
    <t>095-8□△-○○△○</t>
    <phoneticPr fontId="3"/>
  </si>
  <si>
    <t>２．変更の理由</t>
    <rPh sb="2" eb="4">
      <t>ヘンコウ</t>
    </rPh>
    <rPh sb="5" eb="7">
      <t>リユウ</t>
    </rPh>
    <phoneticPr fontId="3"/>
  </si>
  <si>
    <r>
      <t>③追加と取消（</t>
    </r>
    <r>
      <rPr>
        <sz val="11"/>
        <color rgb="FFFF0000"/>
        <rFont val="BIZ UDP明朝 Medium"/>
        <family val="1"/>
        <charset val="128"/>
      </rPr>
      <t>募集型）</t>
    </r>
    <rPh sb="1" eb="3">
      <t>ツイカ</t>
    </rPh>
    <phoneticPr fontId="3"/>
  </si>
  <si>
    <t>　申請したしま旅商品が販売不調のため、旅行商品の内容を見直し、新しいしま旅商品に変更して販売します。</t>
    <phoneticPr fontId="3"/>
  </si>
  <si>
    <t>３．関係書類</t>
    <rPh sb="2" eb="4">
      <t>カンケイ</t>
    </rPh>
    <rPh sb="4" eb="6">
      <t>ショルイ</t>
    </rPh>
    <phoneticPr fontId="3"/>
  </si>
  <si>
    <t>（1）助成事業者の変更</t>
    <phoneticPr fontId="3"/>
  </si>
  <si>
    <t>（1）-①　会社名、会社住所、代表者名の変更</t>
    <phoneticPr fontId="3"/>
  </si>
  <si>
    <t>（2）-①　新たな旅行商品の追加</t>
    <phoneticPr fontId="3"/>
  </si>
  <si>
    <t>航路変更の旅行商品</t>
    <rPh sb="0" eb="2">
      <t>コウロ</t>
    </rPh>
    <rPh sb="2" eb="4">
      <t>ヘンコウ</t>
    </rPh>
    <rPh sb="5" eb="7">
      <t>リョコウ</t>
    </rPh>
    <rPh sb="7" eb="9">
      <t>ショウヒン</t>
    </rPh>
    <phoneticPr fontId="3"/>
  </si>
  <si>
    <t>変更の交通機関</t>
    <rPh sb="0" eb="2">
      <t>ヘンコウ</t>
    </rPh>
    <rPh sb="3" eb="5">
      <t>コウツウ</t>
    </rPh>
    <rPh sb="5" eb="7">
      <t>キカン</t>
    </rPh>
    <phoneticPr fontId="3"/>
  </si>
  <si>
    <t>月</t>
    <rPh sb="0" eb="1">
      <t>ツキ</t>
    </rPh>
    <phoneticPr fontId="3"/>
  </si>
  <si>
    <t>申請記入日</t>
  </si>
  <si>
    <t>長崎県知事登録旅行業　第○－△□○号</t>
  </si>
  <si>
    <t>aaabbbi@ngswwwooo.com</t>
  </si>
  <si>
    <t>担当者名</t>
    <phoneticPr fontId="3"/>
  </si>
  <si>
    <t>（1）助成事業者の変更</t>
  </si>
  <si>
    <t>（1）-①　会社名、会社住所、代表者名の変更</t>
  </si>
  <si>
    <t>（2)の変更</t>
    <phoneticPr fontId="3"/>
  </si>
  <si>
    <t>（1）助成事業者の変更については、変更内容が記載された書面（広報物など）</t>
    <rPh sb="3" eb="5">
      <t>ジョセイ</t>
    </rPh>
    <rPh sb="5" eb="7">
      <t>ジギョウ</t>
    </rPh>
    <rPh sb="7" eb="8">
      <t>シャ</t>
    </rPh>
    <rPh sb="9" eb="11">
      <t>ヘンコウ</t>
    </rPh>
    <rPh sb="17" eb="19">
      <t>ヘンコウ</t>
    </rPh>
    <rPh sb="19" eb="21">
      <t>ナイヨウ</t>
    </rPh>
    <rPh sb="22" eb="24">
      <t>キサイ</t>
    </rPh>
    <rPh sb="27" eb="29">
      <t>ショメン</t>
    </rPh>
    <rPh sb="30" eb="32">
      <t>コウホウ</t>
    </rPh>
    <rPh sb="32" eb="33">
      <t>ブツ</t>
    </rPh>
    <phoneticPr fontId="3"/>
  </si>
  <si>
    <t>（2）届出した旅行商品についての変更に関する書類は下記の通り</t>
    <rPh sb="3" eb="4">
      <t>トド</t>
    </rPh>
    <rPh sb="4" eb="5">
      <t>デ</t>
    </rPh>
    <rPh sb="7" eb="9">
      <t>リョコウ</t>
    </rPh>
    <rPh sb="9" eb="11">
      <t>ショウヒン</t>
    </rPh>
    <rPh sb="16" eb="18">
      <t>ヘンコウ</t>
    </rPh>
    <rPh sb="19" eb="20">
      <t>カン</t>
    </rPh>
    <rPh sb="22" eb="24">
      <t>ショルイ</t>
    </rPh>
    <rPh sb="25" eb="27">
      <t>カキ</t>
    </rPh>
    <rPh sb="28" eb="29">
      <t>トオ</t>
    </rPh>
    <phoneticPr fontId="3"/>
  </si>
  <si>
    <t>　①変更内容が反映された算出シート</t>
    <rPh sb="2" eb="4">
      <t>ヘンコウ</t>
    </rPh>
    <rPh sb="4" eb="6">
      <t>ナイヨウ</t>
    </rPh>
    <rPh sb="7" eb="9">
      <t>ハンエイ</t>
    </rPh>
    <rPh sb="12" eb="14">
      <t>サンシュツ</t>
    </rPh>
    <phoneticPr fontId="3"/>
  </si>
  <si>
    <t>　②要綱第４条に定める各交付条件などの旅行内容や販売促進費（割引額）等が</t>
    <phoneticPr fontId="3"/>
  </si>
  <si>
    <t>長崎県「しま旅滞在促進事業」旅行商品　助成金実績報告書　（</t>
    <rPh sb="0" eb="2">
      <t>ナガサキ</t>
    </rPh>
    <rPh sb="2" eb="3">
      <t>ケン</t>
    </rPh>
    <rPh sb="6" eb="7">
      <t>タビ</t>
    </rPh>
    <rPh sb="7" eb="9">
      <t>タイザイ</t>
    </rPh>
    <rPh sb="9" eb="11">
      <t>ソクシン</t>
    </rPh>
    <rPh sb="11" eb="13">
      <t>ジギョウ</t>
    </rPh>
    <rPh sb="14" eb="16">
      <t>リョコウ</t>
    </rPh>
    <rPh sb="16" eb="18">
      <t>ショウヒン</t>
    </rPh>
    <rPh sb="19" eb="21">
      <t>ジョセイ</t>
    </rPh>
    <rPh sb="21" eb="22">
      <t>キン</t>
    </rPh>
    <rPh sb="22" eb="24">
      <t>ジッセキ</t>
    </rPh>
    <rPh sb="24" eb="27">
      <t>ホウコクショ</t>
    </rPh>
    <phoneticPr fontId="3"/>
  </si>
  <si>
    <t>長崎県「しま旅滞在促進事業」旅行商品
助成金交付請求書</t>
    <rPh sb="0" eb="2">
      <t>ナガサキ</t>
    </rPh>
    <rPh sb="2" eb="3">
      <t>ケン</t>
    </rPh>
    <rPh sb="6" eb="7">
      <t>タビ</t>
    </rPh>
    <rPh sb="7" eb="9">
      <t>タイザイ</t>
    </rPh>
    <rPh sb="9" eb="11">
      <t>ソクシン</t>
    </rPh>
    <rPh sb="11" eb="13">
      <t>ジギョウ</t>
    </rPh>
    <rPh sb="14" eb="16">
      <t>リョコウ</t>
    </rPh>
    <rPh sb="16" eb="18">
      <t>ショウヒン</t>
    </rPh>
    <phoneticPr fontId="3"/>
  </si>
  <si>
    <t>団体型（エスコート）商品</t>
    <phoneticPr fontId="3"/>
  </si>
  <si>
    <t>募集型企画旅行　チャーター</t>
    <rPh sb="0" eb="2">
      <t>ボシュウ</t>
    </rPh>
    <rPh sb="2" eb="3">
      <t>ガタ</t>
    </rPh>
    <rPh sb="3" eb="5">
      <t>キカク</t>
    </rPh>
    <rPh sb="5" eb="7">
      <t>リョコウ</t>
    </rPh>
    <phoneticPr fontId="3"/>
  </si>
  <si>
    <t>○△銀行</t>
    <rPh sb="2" eb="4">
      <t>ギンコウ</t>
    </rPh>
    <phoneticPr fontId="3"/>
  </si>
  <si>
    <t>長崎支店</t>
    <rPh sb="0" eb="2">
      <t>ナガサキ</t>
    </rPh>
    <rPh sb="2" eb="4">
      <t>シテン</t>
    </rPh>
    <phoneticPr fontId="3"/>
  </si>
  <si>
    <t>普通</t>
    <rPh sb="0" eb="2">
      <t>フツウ</t>
    </rPh>
    <phoneticPr fontId="3"/>
  </si>
  <si>
    <t>○○○△△△</t>
    <phoneticPr fontId="3"/>
  </si>
  <si>
    <t>長崎　太郎</t>
    <rPh sb="0" eb="2">
      <t>ナガサキ</t>
    </rPh>
    <rPh sb="3" eb="5">
      <t>タロウ</t>
    </rPh>
    <phoneticPr fontId="3"/>
  </si>
  <si>
    <t>ナガサキ　タロウ</t>
    <phoneticPr fontId="3"/>
  </si>
  <si>
    <t>募集型企画旅行　チャーター</t>
    <phoneticPr fontId="3"/>
  </si>
  <si>
    <t>送客及び助成金詳細</t>
    <rPh sb="0" eb="2">
      <t>ソウキャク</t>
    </rPh>
    <rPh sb="2" eb="3">
      <t>オヨ</t>
    </rPh>
    <rPh sb="4" eb="7">
      <t>ジョセイキン</t>
    </rPh>
    <rPh sb="7" eb="9">
      <t>ショウサイ</t>
    </rPh>
    <phoneticPr fontId="3"/>
  </si>
  <si>
    <t>（円）</t>
    <rPh sb="1" eb="2">
      <t>エン</t>
    </rPh>
    <phoneticPr fontId="3"/>
  </si>
  <si>
    <t>送客</t>
    <phoneticPr fontId="3"/>
  </si>
  <si>
    <t>延泊</t>
    <phoneticPr fontId="3"/>
  </si>
  <si>
    <t>代表者役職(※1）</t>
    <rPh sb="0" eb="3">
      <t>ダイヒョウシャ</t>
    </rPh>
    <rPh sb="3" eb="5">
      <t>ヤクショク</t>
    </rPh>
    <phoneticPr fontId="23"/>
  </si>
  <si>
    <t>旅行業登録番号(※2）</t>
    <rPh sb="0" eb="3">
      <t>リョコウギョウ</t>
    </rPh>
    <rPh sb="3" eb="5">
      <t>トウロク</t>
    </rPh>
    <rPh sb="5" eb="7">
      <t>バンゴウ</t>
    </rPh>
    <phoneticPr fontId="24"/>
  </si>
  <si>
    <t>（※1）代表者の役職にご注意ください。　</t>
  </si>
  <si>
    <t xml:space="preserve">
</t>
    <phoneticPr fontId="3"/>
  </si>
  <si>
    <t>「代表取締役」　「代表取締役社長」</t>
  </si>
  <si>
    <t>（※2）正式名称で記入ください</t>
    <phoneticPr fontId="3"/>
  </si>
  <si>
    <t xml:space="preserve">
</t>
    <phoneticPr fontId="28"/>
  </si>
  <si>
    <t>「観光庁長官登録旅行業　第○○号」
「○○県知事登録旅行業　第2-○○号」等</t>
    <phoneticPr fontId="3"/>
  </si>
  <si>
    <t>2-1</t>
    <phoneticPr fontId="3"/>
  </si>
  <si>
    <t>2-2</t>
    <phoneticPr fontId="3"/>
  </si>
  <si>
    <t>1-1</t>
    <phoneticPr fontId="3"/>
  </si>
  <si>
    <t>1-3</t>
    <phoneticPr fontId="3"/>
  </si>
  <si>
    <t>申請した旅行商品の交通機関を変更して交付金を変更する場合</t>
    <rPh sb="0" eb="2">
      <t>シンセイ</t>
    </rPh>
    <rPh sb="4" eb="6">
      <t>リョコウ</t>
    </rPh>
    <rPh sb="6" eb="8">
      <t>ショウヒン</t>
    </rPh>
    <rPh sb="9" eb="11">
      <t>コウツウ</t>
    </rPh>
    <rPh sb="11" eb="13">
      <t>キカン</t>
    </rPh>
    <rPh sb="14" eb="16">
      <t>ヘンコウ</t>
    </rPh>
    <rPh sb="18" eb="21">
      <t>コウフキン</t>
    </rPh>
    <rPh sb="22" eb="24">
      <t>ヘンコウ</t>
    </rPh>
    <rPh sb="26" eb="28">
      <t>バアイ</t>
    </rPh>
    <phoneticPr fontId="3"/>
  </si>
  <si>
    <r>
      <t>　申請したしま旅商品が交通機関の都合でダイヤが変更となり、当初予定した時間での行程が組めなくなりましたので、旅行行程見直して販売を計画しております。その際、</t>
    </r>
    <r>
      <rPr>
        <sz val="11"/>
        <color rgb="FFFF0000"/>
        <rFont val="BIZ UDP明朝 Medium"/>
        <family val="1"/>
        <charset val="128"/>
      </rPr>
      <t>交通機関の変更を伴うため、交通費の補助額が変更となりますので、関係書類を添えて変更を申込いたします。</t>
    </r>
    <rPh sb="11" eb="13">
      <t>コウツウ</t>
    </rPh>
    <rPh sb="13" eb="15">
      <t>キカン</t>
    </rPh>
    <rPh sb="16" eb="18">
      <t>ツゴウ</t>
    </rPh>
    <rPh sb="23" eb="25">
      <t>ヘンコウ</t>
    </rPh>
    <rPh sb="29" eb="31">
      <t>トウショ</t>
    </rPh>
    <rPh sb="31" eb="33">
      <t>ヨテイ</t>
    </rPh>
    <rPh sb="35" eb="37">
      <t>ジカン</t>
    </rPh>
    <rPh sb="39" eb="41">
      <t>コウテイ</t>
    </rPh>
    <rPh sb="42" eb="43">
      <t>ク</t>
    </rPh>
    <rPh sb="54" eb="56">
      <t>リョコウ</t>
    </rPh>
    <rPh sb="58" eb="60">
      <t>ミナオ</t>
    </rPh>
    <rPh sb="62" eb="64">
      <t>ハンバイ</t>
    </rPh>
    <rPh sb="65" eb="67">
      <t>ケイカク</t>
    </rPh>
    <rPh sb="76" eb="77">
      <t>サイ</t>
    </rPh>
    <rPh sb="78" eb="80">
      <t>コウツウ</t>
    </rPh>
    <rPh sb="80" eb="82">
      <t>キカン</t>
    </rPh>
    <rPh sb="83" eb="85">
      <t>ヘンコウ</t>
    </rPh>
    <rPh sb="86" eb="87">
      <t>トモナ</t>
    </rPh>
    <rPh sb="91" eb="94">
      <t>コウツウヒ</t>
    </rPh>
    <rPh sb="95" eb="97">
      <t>ホジョ</t>
    </rPh>
    <rPh sb="97" eb="98">
      <t>ガク</t>
    </rPh>
    <rPh sb="99" eb="101">
      <t>ヘンコウ</t>
    </rPh>
    <rPh sb="109" eb="111">
      <t>カンケイ</t>
    </rPh>
    <rPh sb="111" eb="113">
      <t>ショルイ</t>
    </rPh>
    <rPh sb="114" eb="115">
      <t>ソ</t>
    </rPh>
    <rPh sb="117" eb="119">
      <t>ヘンコウ</t>
    </rPh>
    <phoneticPr fontId="3"/>
  </si>
  <si>
    <t>長崎～福江　ジェットフォイル　→　長崎～福江　フェリー</t>
    <rPh sb="0" eb="2">
      <t>ナガサキ</t>
    </rPh>
    <rPh sb="3" eb="5">
      <t>フクエ</t>
    </rPh>
    <rPh sb="17" eb="19">
      <t>ナガサキ</t>
    </rPh>
    <rPh sb="20" eb="22">
      <t>フクエ</t>
    </rPh>
    <phoneticPr fontId="3"/>
  </si>
  <si>
    <t>灰色に色付けされたところは計算式が入っています</t>
    <rPh sb="0" eb="2">
      <t>ハイイロ</t>
    </rPh>
    <rPh sb="3" eb="4">
      <t>イロ</t>
    </rPh>
    <rPh sb="4" eb="5">
      <t>ヅ</t>
    </rPh>
    <rPh sb="13" eb="16">
      <t>ケイサンシキ</t>
    </rPh>
    <rPh sb="17" eb="18">
      <t>ハイ</t>
    </rPh>
    <phoneticPr fontId="3"/>
  </si>
  <si>
    <t>情報シートより転記します</t>
    <rPh sb="0" eb="2">
      <t>ジョウホウ</t>
    </rPh>
    <rPh sb="7" eb="9">
      <t>テンキ</t>
    </rPh>
    <phoneticPr fontId="3"/>
  </si>
  <si>
    <t>様式第1号（第4条関係）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3"/>
  </si>
  <si>
    <t>様式第3号（第6条関係）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3"/>
  </si>
  <si>
    <t>長崎県「しま旅滞在促進事業」助成金交付要綱第７条第1項の規定により、関係書類を添えて</t>
    <rPh sb="0" eb="2">
      <t>ナガサキ</t>
    </rPh>
    <rPh sb="2" eb="3">
      <t>ケン</t>
    </rPh>
    <rPh sb="6" eb="7">
      <t>タビ</t>
    </rPh>
    <rPh sb="7" eb="9">
      <t>タイザイ</t>
    </rPh>
    <rPh sb="9" eb="11">
      <t>ソクシン</t>
    </rPh>
    <rPh sb="11" eb="13">
      <t>ジギョウ</t>
    </rPh>
    <rPh sb="14" eb="16">
      <t>ジョセイ</t>
    </rPh>
    <rPh sb="16" eb="17">
      <t>キン</t>
    </rPh>
    <rPh sb="17" eb="19">
      <t>コウフ</t>
    </rPh>
    <rPh sb="19" eb="21">
      <t>ヨウコウ</t>
    </rPh>
    <rPh sb="21" eb="22">
      <t>ダイ</t>
    </rPh>
    <rPh sb="23" eb="24">
      <t>ジョウ</t>
    </rPh>
    <rPh sb="24" eb="25">
      <t>ダイ</t>
    </rPh>
    <rPh sb="26" eb="27">
      <t>コウ</t>
    </rPh>
    <rPh sb="28" eb="30">
      <t>キテイ</t>
    </rPh>
    <phoneticPr fontId="3"/>
  </si>
  <si>
    <t>様式第5号（第7条関係）</t>
    <rPh sb="0" eb="2">
      <t>ヨウシキ</t>
    </rPh>
    <rPh sb="2" eb="3">
      <t>ダイ</t>
    </rPh>
    <rPh sb="4" eb="5">
      <t>ゴウ</t>
    </rPh>
    <rPh sb="8" eb="10">
      <t>カンケイ</t>
    </rPh>
    <phoneticPr fontId="3"/>
  </si>
  <si>
    <t>様式第7号（第7条関係）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3"/>
  </si>
  <si>
    <t>　長崎県「しま旅滞在促進事業」助成金交付要綱第　条第　項の規定により</t>
    <rPh sb="15" eb="17">
      <t>ジョセイ</t>
    </rPh>
    <rPh sb="25" eb="26">
      <t>ダイ</t>
    </rPh>
    <rPh sb="27" eb="28">
      <t>コウ</t>
    </rPh>
    <phoneticPr fontId="3"/>
  </si>
  <si>
    <r>
      <t xml:space="preserve">　令和8年度において、長崎県「しま旅滞在促進事業」助成金の交付を希望しますので、
</t>
    </r>
    <r>
      <rPr>
        <sz val="11"/>
        <color theme="1"/>
        <rFont val="BIZ UDP明朝 Medium"/>
        <family val="1"/>
        <charset val="128"/>
      </rPr>
      <t>長崎県「しま旅滞在促進事業」助成金交付要綱第４条の規定により関係書類を添えて届け出
いたします。</t>
    </r>
    <rPh sb="1" eb="3">
      <t>レイワ</t>
    </rPh>
    <rPh sb="4" eb="6">
      <t>ネンド</t>
    </rPh>
    <rPh sb="25" eb="27">
      <t>ジョセイ</t>
    </rPh>
    <rPh sb="29" eb="31">
      <t>コウフ</t>
    </rPh>
    <rPh sb="32" eb="34">
      <t>キボウ</t>
    </rPh>
    <rPh sb="55" eb="57">
      <t>ジョセイ</t>
    </rPh>
    <rPh sb="58" eb="60">
      <t>コウフ</t>
    </rPh>
    <rPh sb="60" eb="62">
      <t>ヨウコウ</t>
    </rPh>
    <rPh sb="79" eb="80">
      <t>トド</t>
    </rPh>
    <rPh sb="81" eb="82">
      <t>デ</t>
    </rPh>
    <phoneticPr fontId="3"/>
  </si>
  <si>
    <t>　令和8年度において、長崎県「しま旅滞在促進事業」助成金の交付を希望しますので、
長崎県「しま旅滞在促進事業」助成金交付要綱第４条の規定により関係書類を添えて届け出
いたします。</t>
    <rPh sb="1" eb="3">
      <t>レイワ</t>
    </rPh>
    <rPh sb="4" eb="6">
      <t>ネンド</t>
    </rPh>
    <rPh sb="25" eb="27">
      <t>ジョセイ</t>
    </rPh>
    <rPh sb="29" eb="31">
      <t>コウフ</t>
    </rPh>
    <rPh sb="32" eb="34">
      <t>キボウ</t>
    </rPh>
    <rPh sb="79" eb="80">
      <t>トド</t>
    </rPh>
    <rPh sb="81" eb="82">
      <t>デ</t>
    </rPh>
    <phoneticPr fontId="3"/>
  </si>
  <si>
    <t>販売計画書を下記のとおり変更したいので、長崎県「しま旅滞在促進事業」助成金交付要綱</t>
    <phoneticPr fontId="3"/>
  </si>
  <si>
    <t>第６条の規定により関係書類を添えて届け出いたします。</t>
    <rPh sb="17" eb="18">
      <t>トド</t>
    </rPh>
    <rPh sb="19" eb="20">
      <t>デ</t>
    </rPh>
    <phoneticPr fontId="3"/>
  </si>
  <si>
    <t>　申請した五島市のしま旅商品に、新たに五島市・新上五島町を追加して販売します。算出シート及び企画書を合わせて提出します。</t>
    <rPh sb="5" eb="7">
      <t>ゴトウ</t>
    </rPh>
    <rPh sb="7" eb="8">
      <t>シ</t>
    </rPh>
    <rPh sb="16" eb="17">
      <t>アラ</t>
    </rPh>
    <rPh sb="19" eb="22">
      <t>ゴトウシ</t>
    </rPh>
    <rPh sb="23" eb="28">
      <t>シンカミゴトウチョウ</t>
    </rPh>
    <rPh sb="29" eb="31">
      <t>ツイカ</t>
    </rPh>
    <rPh sb="39" eb="41">
      <t>サンシュツ</t>
    </rPh>
    <rPh sb="44" eb="45">
      <t>オヨ</t>
    </rPh>
    <rPh sb="46" eb="49">
      <t>キカクショ</t>
    </rPh>
    <rPh sb="50" eb="51">
      <t>ア</t>
    </rPh>
    <rPh sb="54" eb="56">
      <t>テイシュツ</t>
    </rPh>
    <phoneticPr fontId="3"/>
  </si>
  <si>
    <t>1-2</t>
    <phoneticPr fontId="3"/>
  </si>
  <si>
    <t>五島・新上五島の旅</t>
    <rPh sb="0" eb="2">
      <t>ゴトウ</t>
    </rPh>
    <rPh sb="3" eb="5">
      <t>シンカミ</t>
    </rPh>
    <rPh sb="5" eb="7">
      <t>ゴトウ</t>
    </rPh>
    <rPh sb="8" eb="9">
      <t>タビ</t>
    </rPh>
    <phoneticPr fontId="3"/>
  </si>
  <si>
    <t>（3）宿泊、利用交通機関、体験・着地型商品の旅行会社の証明書（様式第6号）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</si>
</sst>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]ggge&quot;年&quot;m&quot;月&quot;d&quot;日&quot;;@" x16r2:formatCode16="[$-ja-JP-x-gannen]ggge&quot;年&quot;m&quot;月&quot;d&quot;日&quot;;@"/>
    <numFmt numFmtId="177" formatCode="[$-411]ggge&quot;年&quot;m&quot;月&quot;d&quot;日&quot;;@"/>
    <numFmt numFmtId="178" formatCode="#,##0_ "/>
    <numFmt numFmtId="179" formatCode="#,##0_);[Red]\(#,##0\)"/>
  </numFmts>
  <fonts count="4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BIZ UDP明朝 Medium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BIZ UDP明朝 Medium"/>
      <family val="1"/>
      <charset val="128"/>
    </font>
    <font>
      <sz val="9"/>
      <color theme="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8"/>
      <color theme="1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b/>
      <sz val="11"/>
      <color theme="1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b/>
      <sz val="12"/>
      <name val="BIZ UDP明朝 Medium"/>
      <family val="1"/>
      <charset val="128"/>
    </font>
    <font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sz val="11"/>
      <color theme="1"/>
      <name val="BIZ UDゴシック"/>
      <family val="3"/>
      <charset val="128"/>
    </font>
    <font>
      <sz val="9"/>
      <color rgb="FFFF0000"/>
      <name val="BIZ UDP明朝 Medium"/>
      <family val="1"/>
      <charset val="128"/>
    </font>
    <font>
      <sz val="11"/>
      <color theme="1"/>
      <name val="ＭＳ Ｐゴシック"/>
      <family val="3"/>
      <charset val="128"/>
      <scheme val="minor"/>
    </font>
    <font>
      <b/>
      <sz val="12"/>
      <color theme="1"/>
      <name val="BIZ UDP明朝 Medium"/>
      <family val="1"/>
      <charset val="128"/>
    </font>
    <font>
      <sz val="10"/>
      <color rgb="FFFF0000"/>
      <name val="BIZ UDP明朝 Medium"/>
      <family val="1"/>
      <charset val="128"/>
    </font>
    <font>
      <sz val="12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sz val="14"/>
      <name val="BIZ UDP明朝 Medium"/>
      <family val="1"/>
      <charset val="128"/>
    </font>
    <font>
      <b/>
      <sz val="18"/>
      <color rgb="FFFF0000"/>
      <name val="BIZ UDP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u/>
      <sz val="11"/>
      <name val="BIZ UDP明朝 Medium"/>
      <family val="1"/>
      <charset val="128"/>
    </font>
    <font>
      <b/>
      <u/>
      <sz val="11"/>
      <color theme="0"/>
      <name val="BIZ UDP明朝 Medium"/>
      <family val="1"/>
      <charset val="128"/>
    </font>
    <font>
      <b/>
      <sz val="14"/>
      <color theme="1"/>
      <name val="BIZ UDP明朝 Medium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sz val="8"/>
      <color theme="1"/>
      <name val="HGPｺﾞｼｯｸM"/>
      <family val="3"/>
      <charset val="128"/>
    </font>
    <font>
      <sz val="12"/>
      <color rgb="FFFF0000"/>
      <name val="BIZ UDP明朝 Medium"/>
      <family val="1"/>
      <charset val="128"/>
    </font>
    <font>
      <sz val="16"/>
      <color theme="1"/>
      <name val="BIZ UDP明朝 Medium"/>
      <family val="1"/>
      <charset val="128"/>
    </font>
    <font>
      <u/>
      <sz val="11"/>
      <color theme="10"/>
      <name val="BIZ UDP明朝 Medium"/>
      <family val="1"/>
      <charset val="128"/>
    </font>
    <font>
      <b/>
      <sz val="11"/>
      <name val="BIZ UDP明朝 Medium"/>
      <family val="1"/>
      <charset val="128"/>
    </font>
    <font>
      <b/>
      <sz val="12"/>
      <color rgb="FFFF0000"/>
      <name val="BIZ UDP明朝 Medium"/>
      <family val="1"/>
      <charset val="128"/>
    </font>
    <font>
      <strike/>
      <sz val="11"/>
      <name val="BIZ UDP明朝 Medium"/>
      <family val="1"/>
      <charset val="128"/>
    </font>
    <font>
      <sz val="10"/>
      <name val="BIZ UDP明朝 Medium"/>
      <family val="1"/>
      <charset val="128"/>
    </font>
    <font>
      <strike/>
      <sz val="10"/>
      <name val="BIZ UDP明朝 Medium"/>
      <family val="1"/>
      <charset val="128"/>
    </font>
    <font>
      <u/>
      <sz val="10"/>
      <name val="BIZ UDP明朝 Medium"/>
      <family val="1"/>
      <charset val="128"/>
    </font>
    <font>
      <u/>
      <sz val="10"/>
      <color rgb="FFFF0000"/>
      <name val="BIZ UDP明朝 Medium"/>
      <family val="1"/>
      <charset val="128"/>
    </font>
    <font>
      <u/>
      <sz val="11"/>
      <color theme="1"/>
      <name val="BIZ UDP明朝 Medium"/>
      <family val="1"/>
      <charset val="128"/>
    </font>
    <font>
      <sz val="11"/>
      <color indexed="81"/>
      <name val="BIZ UDP明朝 Medium"/>
      <family val="1"/>
      <charset val="128"/>
    </font>
    <font>
      <b/>
      <sz val="11"/>
      <color indexed="81"/>
      <name val="BIZ UDP明朝 Medium"/>
      <family val="1"/>
      <charset val="128"/>
    </font>
    <font>
      <b/>
      <sz val="16"/>
      <color theme="1"/>
      <name val="BIZ UDP明朝 Medium"/>
      <family val="1"/>
      <charset val="128"/>
    </font>
    <font>
      <b/>
      <sz val="14"/>
      <color rgb="FFFF0000"/>
      <name val="BIZ UDP明朝 Medium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Dashed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Dashed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52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/>
    </xf>
    <xf numFmtId="0" fontId="6" fillId="2" borderId="0" xfId="0" applyFont="1" applyFill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 indent="1"/>
    </xf>
    <xf numFmtId="0" fontId="2" fillId="2" borderId="0" xfId="2" applyFont="1" applyFill="1" applyAlignment="1">
      <alignment horizontal="right" vertical="center"/>
    </xf>
    <xf numFmtId="0" fontId="2" fillId="2" borderId="0" xfId="2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2" fillId="2" borderId="8" xfId="0" applyFont="1" applyFill="1" applyBorder="1">
      <alignment vertical="center"/>
    </xf>
    <xf numFmtId="0" fontId="6" fillId="2" borderId="8" xfId="0" applyFont="1" applyFill="1" applyBorder="1">
      <alignment vertical="center"/>
    </xf>
    <xf numFmtId="0" fontId="8" fillId="2" borderId="8" xfId="0" applyFont="1" applyFill="1" applyBorder="1">
      <alignment vertical="center"/>
    </xf>
    <xf numFmtId="0" fontId="6" fillId="2" borderId="0" xfId="0" applyFont="1" applyFill="1">
      <alignment vertical="center"/>
    </xf>
    <xf numFmtId="0" fontId="8" fillId="2" borderId="0" xfId="0" applyFont="1" applyFill="1">
      <alignment vertical="center"/>
    </xf>
    <xf numFmtId="49" fontId="4" fillId="2" borderId="0" xfId="0" applyNumberFormat="1" applyFont="1" applyFill="1">
      <alignment vertical="center"/>
    </xf>
    <xf numFmtId="38" fontId="2" fillId="2" borderId="0" xfId="1" applyFont="1" applyFill="1" applyAlignment="1">
      <alignment vertical="center"/>
    </xf>
    <xf numFmtId="38" fontId="2" fillId="2" borderId="0" xfId="1" applyFont="1" applyFill="1">
      <alignment vertical="center"/>
    </xf>
    <xf numFmtId="0" fontId="10" fillId="2" borderId="0" xfId="0" applyFont="1" applyFill="1">
      <alignment vertical="center"/>
    </xf>
    <xf numFmtId="38" fontId="2" fillId="2" borderId="0" xfId="1" applyFont="1" applyFill="1" applyAlignment="1">
      <alignment shrinkToFit="1"/>
    </xf>
    <xf numFmtId="0" fontId="2" fillId="2" borderId="0" xfId="2" applyFont="1" applyFill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 shrinkToFit="1"/>
    </xf>
    <xf numFmtId="38" fontId="14" fillId="2" borderId="0" xfId="1" applyFont="1" applyFill="1" applyBorder="1" applyAlignment="1">
      <alignment vertical="center"/>
    </xf>
    <xf numFmtId="38" fontId="14" fillId="2" borderId="15" xfId="1" applyFont="1" applyFill="1" applyBorder="1" applyAlignment="1">
      <alignment vertical="center"/>
    </xf>
    <xf numFmtId="38" fontId="14" fillId="3" borderId="17" xfId="1" applyFont="1" applyFill="1" applyBorder="1" applyAlignment="1">
      <alignment vertical="center" wrapText="1"/>
    </xf>
    <xf numFmtId="38" fontId="14" fillId="3" borderId="4" xfId="1" applyFont="1" applyFill="1" applyBorder="1" applyAlignment="1">
      <alignment vertical="center" wrapText="1"/>
    </xf>
    <xf numFmtId="38" fontId="14" fillId="2" borderId="23" xfId="1" applyFont="1" applyFill="1" applyBorder="1" applyAlignment="1">
      <alignment vertical="center" wrapText="1"/>
    </xf>
    <xf numFmtId="38" fontId="14" fillId="2" borderId="21" xfId="1" applyFont="1" applyFill="1" applyBorder="1" applyAlignment="1">
      <alignment vertical="center" wrapText="1"/>
    </xf>
    <xf numFmtId="38" fontId="14" fillId="2" borderId="7" xfId="1" applyFont="1" applyFill="1" applyBorder="1" applyAlignment="1">
      <alignment vertical="center" wrapText="1"/>
    </xf>
    <xf numFmtId="38" fontId="14" fillId="2" borderId="26" xfId="1" applyFont="1" applyFill="1" applyBorder="1" applyAlignment="1">
      <alignment vertical="center" wrapText="1"/>
    </xf>
    <xf numFmtId="0" fontId="4" fillId="2" borderId="0" xfId="2" applyFont="1" applyFill="1" applyAlignment="1"/>
    <xf numFmtId="0" fontId="15" fillId="2" borderId="15" xfId="2" applyFont="1" applyFill="1" applyBorder="1">
      <alignment vertical="center"/>
    </xf>
    <xf numFmtId="0" fontId="5" fillId="2" borderId="33" xfId="2" applyFont="1" applyFill="1" applyBorder="1" applyAlignment="1">
      <alignment horizontal="center" vertical="center" wrapText="1"/>
    </xf>
    <xf numFmtId="0" fontId="5" fillId="2" borderId="31" xfId="2" applyFont="1" applyFill="1" applyBorder="1" applyAlignment="1">
      <alignment horizontal="center" vertical="center" wrapText="1"/>
    </xf>
    <xf numFmtId="0" fontId="15" fillId="2" borderId="0" xfId="2" applyFont="1" applyFill="1" applyAlignment="1">
      <alignment horizontal="center" vertical="center"/>
    </xf>
    <xf numFmtId="0" fontId="17" fillId="2" borderId="0" xfId="0" applyFont="1" applyFill="1">
      <alignment vertical="center"/>
    </xf>
    <xf numFmtId="176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1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8" fillId="2" borderId="0" xfId="2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8" fillId="2" borderId="0" xfId="0" applyFont="1" applyFill="1">
      <alignment vertic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distributed" vertical="center"/>
    </xf>
    <xf numFmtId="0" fontId="2" fillId="2" borderId="0" xfId="0" applyFont="1" applyFill="1" applyAlignment="1">
      <alignment vertical="center" shrinkToFit="1"/>
    </xf>
    <xf numFmtId="177" fontId="2" fillId="2" borderId="0" xfId="0" applyNumberFormat="1" applyFont="1" applyFill="1" applyAlignment="1">
      <alignment horizontal="center" vertical="center"/>
    </xf>
    <xf numFmtId="0" fontId="25" fillId="2" borderId="0" xfId="0" applyFont="1" applyFill="1">
      <alignment vertical="center"/>
    </xf>
    <xf numFmtId="0" fontId="6" fillId="2" borderId="0" xfId="3" applyFont="1" applyFill="1" applyAlignment="1"/>
    <xf numFmtId="0" fontId="6" fillId="2" borderId="0" xfId="3" applyFont="1" applyFill="1">
      <alignment vertical="center"/>
    </xf>
    <xf numFmtId="0" fontId="6" fillId="2" borderId="39" xfId="0" applyFont="1" applyFill="1" applyBorder="1">
      <alignment vertical="center"/>
    </xf>
    <xf numFmtId="0" fontId="27" fillId="2" borderId="1" xfId="3" applyFont="1" applyFill="1" applyBorder="1" applyAlignment="1"/>
    <xf numFmtId="0" fontId="6" fillId="2" borderId="2" xfId="3" applyFont="1" applyFill="1" applyBorder="1" applyAlignment="1">
      <alignment horizontal="right" vertical="center" shrinkToFit="1"/>
    </xf>
    <xf numFmtId="0" fontId="6" fillId="2" borderId="29" xfId="3" applyFont="1" applyFill="1" applyBorder="1" applyAlignment="1">
      <alignment horizontal="right" vertical="center" shrinkToFit="1"/>
    </xf>
    <xf numFmtId="0" fontId="6" fillId="4" borderId="38" xfId="3" applyFont="1" applyFill="1" applyBorder="1" applyAlignment="1">
      <alignment horizontal="right" vertical="center"/>
    </xf>
    <xf numFmtId="0" fontId="6" fillId="2" borderId="0" xfId="3" applyFont="1" applyFill="1" applyAlignment="1">
      <alignment vertical="center" shrinkToFit="1"/>
    </xf>
    <xf numFmtId="0" fontId="6" fillId="4" borderId="7" xfId="3" applyFont="1" applyFill="1" applyBorder="1" applyAlignment="1">
      <alignment horizontal="right" vertical="center"/>
    </xf>
    <xf numFmtId="0" fontId="6" fillId="2" borderId="2" xfId="3" applyFont="1" applyFill="1" applyBorder="1">
      <alignment vertical="center"/>
    </xf>
    <xf numFmtId="0" fontId="6" fillId="2" borderId="29" xfId="3" applyFont="1" applyFill="1" applyBorder="1">
      <alignment vertical="center"/>
    </xf>
    <xf numFmtId="0" fontId="6" fillId="2" borderId="27" xfId="3" applyFont="1" applyFill="1" applyBorder="1" applyAlignment="1">
      <alignment horizontal="left" vertical="center" indent="1"/>
    </xf>
    <xf numFmtId="0" fontId="6" fillId="2" borderId="2" xfId="3" applyFont="1" applyFill="1" applyBorder="1" applyAlignment="1">
      <alignment horizontal="left" vertical="center" indent="1"/>
    </xf>
    <xf numFmtId="0" fontId="6" fillId="2" borderId="2" xfId="0" applyFont="1" applyFill="1" applyBorder="1">
      <alignment vertical="center"/>
    </xf>
    <xf numFmtId="0" fontId="6" fillId="2" borderId="29" xfId="0" applyFont="1" applyFill="1" applyBorder="1">
      <alignment vertical="center"/>
    </xf>
    <xf numFmtId="0" fontId="6" fillId="2" borderId="27" xfId="0" applyFont="1" applyFill="1" applyBorder="1" applyAlignment="1">
      <alignment horizontal="left" vertical="center" indent="1"/>
    </xf>
    <xf numFmtId="0" fontId="6" fillId="2" borderId="0" xfId="3" applyFont="1" applyFill="1" applyAlignment="1">
      <alignment vertical="center" wrapText="1"/>
    </xf>
    <xf numFmtId="0" fontId="6" fillId="4" borderId="4" xfId="3" applyFont="1" applyFill="1" applyBorder="1" applyAlignment="1">
      <alignment vertical="center" shrinkToFit="1"/>
    </xf>
    <xf numFmtId="0" fontId="6" fillId="0" borderId="16" xfId="3" applyFont="1" applyBorder="1" applyAlignment="1">
      <alignment horizontal="left" vertical="center" indent="1"/>
    </xf>
    <xf numFmtId="0" fontId="6" fillId="2" borderId="40" xfId="3" applyFont="1" applyFill="1" applyBorder="1" applyAlignment="1">
      <alignment horizontal="left" vertical="center" indent="1"/>
    </xf>
    <xf numFmtId="0" fontId="6" fillId="2" borderId="40" xfId="0" applyFont="1" applyFill="1" applyBorder="1">
      <alignment vertical="center"/>
    </xf>
    <xf numFmtId="0" fontId="6" fillId="2" borderId="18" xfId="0" applyFont="1" applyFill="1" applyBorder="1">
      <alignment vertical="center"/>
    </xf>
    <xf numFmtId="0" fontId="6" fillId="4" borderId="4" xfId="3" applyFont="1" applyFill="1" applyBorder="1">
      <alignment vertical="center"/>
    </xf>
    <xf numFmtId="0" fontId="6" fillId="2" borderId="0" xfId="3" applyFont="1" applyFill="1" applyAlignment="1">
      <alignment horizontal="center" vertical="center" wrapText="1"/>
    </xf>
    <xf numFmtId="0" fontId="6" fillId="2" borderId="39" xfId="3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2" fillId="0" borderId="0" xfId="0" applyFont="1" applyAlignment="1">
      <alignment vertical="center" shrinkToFit="1"/>
    </xf>
    <xf numFmtId="0" fontId="5" fillId="0" borderId="0" xfId="0" applyFont="1" applyAlignment="1">
      <alignment horizontal="distributed" vertical="center"/>
    </xf>
    <xf numFmtId="0" fontId="2" fillId="3" borderId="0" xfId="0" applyFont="1" applyFill="1">
      <alignment vertical="center"/>
    </xf>
    <xf numFmtId="177" fontId="19" fillId="2" borderId="0" xfId="0" applyNumberFormat="1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2" fillId="2" borderId="0" xfId="4" applyFont="1" applyFill="1" applyBorder="1" applyAlignment="1">
      <alignment vertical="center" shrinkToFit="1"/>
    </xf>
    <xf numFmtId="0" fontId="5" fillId="2" borderId="0" xfId="0" applyFont="1" applyFill="1">
      <alignment vertical="center"/>
    </xf>
    <xf numFmtId="0" fontId="5" fillId="2" borderId="0" xfId="3" applyFont="1" applyFill="1" applyAlignment="1">
      <alignment horizontal="right" vertical="center"/>
    </xf>
    <xf numFmtId="0" fontId="7" fillId="2" borderId="0" xfId="0" applyFont="1" applyFill="1" applyAlignment="1">
      <alignment vertical="center" shrinkToFit="1"/>
    </xf>
    <xf numFmtId="0" fontId="7" fillId="2" borderId="0" xfId="3" applyFont="1" applyFill="1" applyAlignment="1">
      <alignment horizontal="right" vertical="center" shrinkToFit="1"/>
    </xf>
    <xf numFmtId="0" fontId="8" fillId="3" borderId="0" xfId="3" applyFont="1" applyFill="1" applyAlignment="1">
      <alignment horizontal="left" vertical="center" indent="1" shrinkToFit="1"/>
    </xf>
    <xf numFmtId="0" fontId="7" fillId="2" borderId="0" xfId="3" applyFont="1" applyFill="1" applyAlignment="1">
      <alignment vertical="center" shrinkToFit="1"/>
    </xf>
    <xf numFmtId="0" fontId="7" fillId="2" borderId="0" xfId="3" applyFont="1" applyFill="1" applyAlignment="1">
      <alignment horizontal="right" vertical="center"/>
    </xf>
    <xf numFmtId="0" fontId="2" fillId="3" borderId="0" xfId="0" applyFont="1" applyFill="1" applyAlignment="1">
      <alignment horizontal="left" vertical="center" indent="1"/>
    </xf>
    <xf numFmtId="0" fontId="7" fillId="2" borderId="0" xfId="0" applyFont="1" applyFill="1" applyAlignment="1">
      <alignment shrinkToFit="1"/>
    </xf>
    <xf numFmtId="0" fontId="7" fillId="2" borderId="0" xfId="3" applyFont="1" applyFill="1" applyAlignment="1">
      <alignment horizontal="right"/>
    </xf>
    <xf numFmtId="0" fontId="5" fillId="2" borderId="0" xfId="3" applyFont="1" applyFill="1" applyAlignment="1">
      <alignment horizontal="left" vertical="center" indent="1" shrinkToFit="1"/>
    </xf>
    <xf numFmtId="0" fontId="8" fillId="2" borderId="1" xfId="0" applyFont="1" applyFill="1" applyBorder="1">
      <alignment vertical="center"/>
    </xf>
    <xf numFmtId="0" fontId="18" fillId="2" borderId="37" xfId="0" applyFont="1" applyFill="1" applyBorder="1" applyAlignment="1">
      <alignment vertical="top"/>
    </xf>
    <xf numFmtId="176" fontId="2" fillId="2" borderId="0" xfId="0" applyNumberFormat="1" applyFont="1" applyFill="1">
      <alignment vertical="center"/>
    </xf>
    <xf numFmtId="38" fontId="6" fillId="2" borderId="0" xfId="1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8" fillId="2" borderId="41" xfId="0" applyFont="1" applyFill="1" applyBorder="1">
      <alignment vertical="center"/>
    </xf>
    <xf numFmtId="0" fontId="11" fillId="2" borderId="0" xfId="0" applyFont="1" applyFill="1">
      <alignment vertical="center"/>
    </xf>
    <xf numFmtId="0" fontId="34" fillId="2" borderId="0" xfId="0" applyFont="1" applyFill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vertical="top"/>
    </xf>
    <xf numFmtId="0" fontId="2" fillId="2" borderId="41" xfId="0" applyFont="1" applyFill="1" applyBorder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41" xfId="0" applyFont="1" applyFill="1" applyBorder="1" applyAlignment="1">
      <alignment vertical="top" wrapText="1"/>
    </xf>
    <xf numFmtId="0" fontId="2" fillId="2" borderId="45" xfId="0" applyFont="1" applyFill="1" applyBorder="1" applyAlignment="1">
      <alignment vertical="top"/>
    </xf>
    <xf numFmtId="0" fontId="2" fillId="2" borderId="46" xfId="0" applyFont="1" applyFill="1" applyBorder="1" applyAlignment="1">
      <alignment vertical="top"/>
    </xf>
    <xf numFmtId="0" fontId="2" fillId="2" borderId="45" xfId="0" applyFont="1" applyFill="1" applyBorder="1" applyAlignment="1">
      <alignment vertical="center" wrapText="1"/>
    </xf>
    <xf numFmtId="0" fontId="2" fillId="2" borderId="46" xfId="0" applyFont="1" applyFill="1" applyBorder="1" applyAlignment="1">
      <alignment vertical="center" wrapText="1"/>
    </xf>
    <xf numFmtId="177" fontId="8" fillId="2" borderId="46" xfId="0" applyNumberFormat="1" applyFont="1" applyFill="1" applyBorder="1" applyAlignment="1">
      <alignment shrinkToFit="1"/>
    </xf>
    <xf numFmtId="177" fontId="8" fillId="2" borderId="0" xfId="0" applyNumberFormat="1" applyFont="1" applyFill="1" applyAlignment="1">
      <alignment shrinkToFit="1"/>
    </xf>
    <xf numFmtId="0" fontId="2" fillId="2" borderId="0" xfId="0" applyFont="1" applyFill="1" applyAlignment="1">
      <alignment vertical="top" shrinkToFit="1"/>
    </xf>
    <xf numFmtId="0" fontId="8" fillId="2" borderId="46" xfId="0" applyFont="1" applyFill="1" applyBorder="1" applyAlignment="1">
      <alignment horizontal="right" shrinkToFit="1"/>
    </xf>
    <xf numFmtId="0" fontId="8" fillId="2" borderId="0" xfId="0" applyFont="1" applyFill="1" applyAlignment="1">
      <alignment horizontal="right" shrinkToFit="1"/>
    </xf>
    <xf numFmtId="0" fontId="2" fillId="2" borderId="0" xfId="0" applyFont="1" applyFill="1" applyAlignment="1">
      <alignment horizontal="right" vertical="top" shrinkToFit="1"/>
    </xf>
    <xf numFmtId="0" fontId="2" fillId="2" borderId="46" xfId="0" applyFont="1" applyFill="1" applyBorder="1">
      <alignment vertical="center"/>
    </xf>
    <xf numFmtId="0" fontId="2" fillId="2" borderId="0" xfId="0" applyFont="1" applyFill="1" applyAlignment="1">
      <alignment vertical="center" wrapText="1"/>
    </xf>
    <xf numFmtId="0" fontId="4" fillId="2" borderId="45" xfId="0" applyFont="1" applyFill="1" applyBorder="1">
      <alignment vertical="center"/>
    </xf>
    <xf numFmtId="0" fontId="2" fillId="2" borderId="35" xfId="0" applyFont="1" applyFill="1" applyBorder="1" applyAlignment="1">
      <alignment vertical="center" wrapText="1"/>
    </xf>
    <xf numFmtId="0" fontId="2" fillId="2" borderId="56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34" xfId="0" applyFont="1" applyFill="1" applyBorder="1">
      <alignment vertical="center"/>
    </xf>
    <xf numFmtId="0" fontId="2" fillId="2" borderId="35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61" xfId="0" applyFont="1" applyFill="1" applyBorder="1">
      <alignment vertical="center"/>
    </xf>
    <xf numFmtId="0" fontId="35" fillId="2" borderId="62" xfId="0" applyFont="1" applyFill="1" applyBorder="1">
      <alignment vertical="center"/>
    </xf>
    <xf numFmtId="0" fontId="10" fillId="2" borderId="62" xfId="0" applyFont="1" applyFill="1" applyBorder="1">
      <alignment vertical="center"/>
    </xf>
    <xf numFmtId="0" fontId="2" fillId="2" borderId="62" xfId="0" applyFont="1" applyFill="1" applyBorder="1">
      <alignment vertical="center"/>
    </xf>
    <xf numFmtId="0" fontId="10" fillId="2" borderId="63" xfId="0" applyFont="1" applyFill="1" applyBorder="1">
      <alignment vertical="center"/>
    </xf>
    <xf numFmtId="0" fontId="2" fillId="2" borderId="22" xfId="0" applyFont="1" applyFill="1" applyBorder="1" applyAlignment="1">
      <alignment vertical="center" wrapText="1"/>
    </xf>
    <xf numFmtId="0" fontId="2" fillId="2" borderId="64" xfId="0" applyFont="1" applyFill="1" applyBorder="1">
      <alignment vertical="center"/>
    </xf>
    <xf numFmtId="0" fontId="2" fillId="2" borderId="39" xfId="0" applyFont="1" applyFill="1" applyBorder="1">
      <alignment vertical="center"/>
    </xf>
    <xf numFmtId="0" fontId="2" fillId="2" borderId="41" xfId="0" applyFont="1" applyFill="1" applyBorder="1">
      <alignment vertical="center"/>
    </xf>
    <xf numFmtId="0" fontId="2" fillId="2" borderId="45" xfId="0" applyFont="1" applyFill="1" applyBorder="1" applyAlignment="1">
      <alignment vertical="top" wrapText="1"/>
    </xf>
    <xf numFmtId="0" fontId="2" fillId="2" borderId="64" xfId="0" applyFont="1" applyFill="1" applyBorder="1" applyAlignment="1">
      <alignment horizontal="right" vertical="center"/>
    </xf>
    <xf numFmtId="0" fontId="2" fillId="2" borderId="22" xfId="0" applyFont="1" applyFill="1" applyBorder="1">
      <alignment vertical="center"/>
    </xf>
    <xf numFmtId="0" fontId="2" fillId="2" borderId="37" xfId="0" applyFont="1" applyFill="1" applyBorder="1">
      <alignment vertical="center"/>
    </xf>
    <xf numFmtId="0" fontId="36" fillId="2" borderId="0" xfId="0" applyFont="1" applyFill="1">
      <alignment vertical="center"/>
    </xf>
    <xf numFmtId="0" fontId="2" fillId="2" borderId="65" xfId="0" applyFont="1" applyFill="1" applyBorder="1">
      <alignment vertical="center"/>
    </xf>
    <xf numFmtId="0" fontId="37" fillId="2" borderId="8" xfId="0" applyFont="1" applyFill="1" applyBorder="1">
      <alignment vertical="center"/>
    </xf>
    <xf numFmtId="0" fontId="2" fillId="2" borderId="66" xfId="0" applyFont="1" applyFill="1" applyBorder="1">
      <alignment vertical="center"/>
    </xf>
    <xf numFmtId="0" fontId="2" fillId="2" borderId="44" xfId="0" applyFont="1" applyFill="1" applyBorder="1" applyAlignment="1">
      <alignment vertical="center" wrapText="1"/>
    </xf>
    <xf numFmtId="0" fontId="2" fillId="2" borderId="67" xfId="0" applyFont="1" applyFill="1" applyBorder="1" applyAlignment="1">
      <alignment vertical="top" wrapText="1"/>
    </xf>
    <xf numFmtId="0" fontId="2" fillId="2" borderId="37" xfId="0" applyFont="1" applyFill="1" applyBorder="1" applyAlignment="1">
      <alignment vertical="top" wrapText="1"/>
    </xf>
    <xf numFmtId="0" fontId="2" fillId="2" borderId="36" xfId="0" applyFont="1" applyFill="1" applyBorder="1" applyAlignment="1">
      <alignment vertical="top" wrapText="1"/>
    </xf>
    <xf numFmtId="0" fontId="2" fillId="2" borderId="68" xfId="0" applyFont="1" applyFill="1" applyBorder="1" applyAlignment="1">
      <alignment vertical="top" wrapText="1"/>
    </xf>
    <xf numFmtId="0" fontId="2" fillId="2" borderId="68" xfId="0" applyFont="1" applyFill="1" applyBorder="1" applyAlignment="1">
      <alignment vertical="top"/>
    </xf>
    <xf numFmtId="0" fontId="2" fillId="2" borderId="45" xfId="0" applyFont="1" applyFill="1" applyBorder="1">
      <alignment vertical="center"/>
    </xf>
    <xf numFmtId="0" fontId="2" fillId="2" borderId="68" xfId="0" applyFont="1" applyFill="1" applyBorder="1">
      <alignment vertical="center"/>
    </xf>
    <xf numFmtId="0" fontId="38" fillId="2" borderId="0" xfId="0" applyFont="1" applyFill="1">
      <alignment vertical="center"/>
    </xf>
    <xf numFmtId="0" fontId="2" fillId="2" borderId="56" xfId="0" applyFont="1" applyFill="1" applyBorder="1" applyAlignment="1">
      <alignment vertical="top"/>
    </xf>
    <xf numFmtId="0" fontId="2" fillId="2" borderId="34" xfId="0" applyFont="1" applyFill="1" applyBorder="1" applyAlignment="1">
      <alignment vertical="top"/>
    </xf>
    <xf numFmtId="0" fontId="39" fillId="2" borderId="0" xfId="0" applyFont="1" applyFill="1">
      <alignment vertical="center"/>
    </xf>
    <xf numFmtId="0" fontId="40" fillId="2" borderId="0" xfId="0" applyFont="1" applyFill="1">
      <alignment vertical="center"/>
    </xf>
    <xf numFmtId="0" fontId="0" fillId="2" borderId="0" xfId="0" applyFill="1">
      <alignment vertical="center"/>
    </xf>
    <xf numFmtId="0" fontId="2" fillId="0" borderId="0" xfId="3" applyFont="1" applyAlignment="1">
      <alignment vertical="center" shrinkToFit="1"/>
    </xf>
    <xf numFmtId="0" fontId="2" fillId="2" borderId="35" xfId="0" applyFont="1" applyFill="1" applyBorder="1">
      <alignment vertical="center"/>
    </xf>
    <xf numFmtId="49" fontId="2" fillId="2" borderId="45" xfId="0" applyNumberFormat="1" applyFont="1" applyFill="1" applyBorder="1" applyAlignment="1">
      <alignment vertical="center" wrapText="1"/>
    </xf>
    <xf numFmtId="0" fontId="3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shrinkToFit="1"/>
    </xf>
    <xf numFmtId="0" fontId="2" fillId="2" borderId="0" xfId="0" applyFont="1" applyFill="1" applyAlignment="1">
      <alignment horizontal="left" vertical="center" indent="1" shrinkToFit="1"/>
    </xf>
    <xf numFmtId="0" fontId="8" fillId="2" borderId="0" xfId="0" applyFont="1" applyFill="1" applyAlignment="1">
      <alignment horizontal="left" vertical="center" indent="1" shrinkToFit="1"/>
    </xf>
    <xf numFmtId="0" fontId="5" fillId="2" borderId="0" xfId="0" applyFont="1" applyFill="1" applyAlignment="1">
      <alignment horizontal="left" vertical="center" indent="1" shrinkToFit="1"/>
    </xf>
    <xf numFmtId="0" fontId="22" fillId="2" borderId="0" xfId="0" applyFont="1" applyFill="1">
      <alignment vertical="center"/>
    </xf>
    <xf numFmtId="0" fontId="8" fillId="3" borderId="0" xfId="3" applyFont="1" applyFill="1" applyAlignment="1">
      <alignment vertical="center" shrinkToFit="1"/>
    </xf>
    <xf numFmtId="0" fontId="5" fillId="3" borderId="0" xfId="3" applyFont="1" applyFill="1" applyAlignment="1">
      <alignment vertical="center" shrinkToFit="1"/>
    </xf>
    <xf numFmtId="0" fontId="6" fillId="3" borderId="0" xfId="3" applyFont="1" applyFill="1" applyAlignment="1">
      <alignment vertical="center" shrinkToFit="1"/>
    </xf>
    <xf numFmtId="0" fontId="8" fillId="2" borderId="0" xfId="3" applyFont="1" applyFill="1" applyAlignment="1">
      <alignment vertical="center" shrinkToFit="1"/>
    </xf>
    <xf numFmtId="0" fontId="2" fillId="2" borderId="0" xfId="0" applyFont="1" applyFill="1" applyAlignment="1">
      <alignment horizontal="left" vertical="center" indent="1"/>
    </xf>
    <xf numFmtId="0" fontId="5" fillId="2" borderId="0" xfId="3" applyFont="1" applyFill="1" applyAlignment="1">
      <alignment vertical="center" shrinkToFit="1"/>
    </xf>
    <xf numFmtId="0" fontId="8" fillId="2" borderId="0" xfId="0" applyFont="1" applyFill="1" applyAlignment="1">
      <alignment vertical="center" shrinkToFit="1"/>
    </xf>
    <xf numFmtId="0" fontId="2" fillId="4" borderId="0" xfId="0" applyFont="1" applyFill="1" applyAlignment="1">
      <alignment horizontal="left" vertical="center" indent="1" shrinkToFit="1"/>
    </xf>
    <xf numFmtId="0" fontId="6" fillId="2" borderId="0" xfId="0" applyFont="1" applyFill="1" applyAlignment="1">
      <alignment horizontal="distributed" vertical="center" shrinkToFit="1"/>
    </xf>
    <xf numFmtId="0" fontId="2" fillId="4" borderId="0" xfId="0" applyFont="1" applyFill="1" applyAlignment="1">
      <alignment horizontal="center" vertical="center" shrinkToFit="1"/>
    </xf>
    <xf numFmtId="0" fontId="25" fillId="2" borderId="61" xfId="0" applyFont="1" applyFill="1" applyBorder="1">
      <alignment vertical="center"/>
    </xf>
    <xf numFmtId="0" fontId="25" fillId="2" borderId="62" xfId="0" applyFont="1" applyFill="1" applyBorder="1">
      <alignment vertical="center"/>
    </xf>
    <xf numFmtId="0" fontId="2" fillId="2" borderId="63" xfId="0" applyFont="1" applyFill="1" applyBorder="1">
      <alignment vertical="center"/>
    </xf>
    <xf numFmtId="177" fontId="2" fillId="2" borderId="64" xfId="0" applyNumberFormat="1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vertical="center" shrinkToFit="1"/>
    </xf>
    <xf numFmtId="0" fontId="2" fillId="2" borderId="64" xfId="0" applyFont="1" applyFill="1" applyBorder="1" applyAlignment="1">
      <alignment horizontal="left" vertical="center" indent="1" shrinkToFit="1"/>
    </xf>
    <xf numFmtId="0" fontId="8" fillId="2" borderId="64" xfId="0" applyFont="1" applyFill="1" applyBorder="1" applyAlignment="1">
      <alignment horizontal="left" vertical="center" indent="1" shrinkToFit="1"/>
    </xf>
    <xf numFmtId="0" fontId="5" fillId="2" borderId="64" xfId="0" applyFont="1" applyFill="1" applyBorder="1" applyAlignment="1">
      <alignment horizontal="left" vertical="center" indent="1" shrinkToFit="1"/>
    </xf>
    <xf numFmtId="0" fontId="5" fillId="2" borderId="64" xfId="0" applyFont="1" applyFill="1" applyBorder="1" applyAlignment="1">
      <alignment vertical="center" shrinkToFit="1"/>
    </xf>
    <xf numFmtId="0" fontId="2" fillId="2" borderId="8" xfId="0" applyFont="1" applyFill="1" applyBorder="1" applyAlignment="1">
      <alignment vertical="center" shrinkToFit="1"/>
    </xf>
    <xf numFmtId="0" fontId="22" fillId="0" borderId="0" xfId="0" applyFont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2" fillId="0" borderId="39" xfId="3" applyFont="1" applyBorder="1" applyAlignment="1">
      <alignment vertical="center" shrinkToFit="1"/>
    </xf>
    <xf numFmtId="0" fontId="2" fillId="2" borderId="39" xfId="0" applyFont="1" applyFill="1" applyBorder="1" applyAlignment="1">
      <alignment vertical="center" shrinkToFit="1"/>
    </xf>
    <xf numFmtId="49" fontId="2" fillId="2" borderId="0" xfId="0" applyNumberFormat="1" applyFont="1" applyFill="1" applyAlignment="1">
      <alignment vertical="center" wrapText="1"/>
    </xf>
    <xf numFmtId="0" fontId="0" fillId="2" borderId="65" xfId="0" applyFill="1" applyBorder="1">
      <alignment vertical="center"/>
    </xf>
    <xf numFmtId="0" fontId="26" fillId="2" borderId="61" xfId="0" applyFont="1" applyFill="1" applyBorder="1">
      <alignment vertical="center"/>
    </xf>
    <xf numFmtId="0" fontId="26" fillId="2" borderId="62" xfId="0" applyFont="1" applyFill="1" applyBorder="1">
      <alignment vertical="center"/>
    </xf>
    <xf numFmtId="0" fontId="2" fillId="2" borderId="64" xfId="0" applyFont="1" applyFill="1" applyBorder="1" applyAlignment="1">
      <alignment horizontal="left" vertical="center"/>
    </xf>
    <xf numFmtId="0" fontId="6" fillId="2" borderId="64" xfId="0" applyFont="1" applyFill="1" applyBorder="1">
      <alignment vertical="center"/>
    </xf>
    <xf numFmtId="0" fontId="17" fillId="2" borderId="6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38" fontId="14" fillId="2" borderId="64" xfId="1" applyFont="1" applyFill="1" applyBorder="1" applyAlignment="1">
      <alignment vertical="center"/>
    </xf>
    <xf numFmtId="0" fontId="2" fillId="2" borderId="64" xfId="2" applyFont="1" applyFill="1" applyBorder="1">
      <alignment vertical="center"/>
    </xf>
    <xf numFmtId="38" fontId="2" fillId="2" borderId="0" xfId="1" applyFont="1" applyFill="1" applyBorder="1" applyAlignment="1">
      <alignment shrinkToFit="1"/>
    </xf>
    <xf numFmtId="38" fontId="2" fillId="2" borderId="64" xfId="1" applyFont="1" applyFill="1" applyBorder="1">
      <alignment vertical="center"/>
    </xf>
    <xf numFmtId="38" fontId="2" fillId="2" borderId="0" xfId="1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right"/>
    </xf>
    <xf numFmtId="38" fontId="14" fillId="2" borderId="39" xfId="1" applyFont="1" applyFill="1" applyBorder="1" applyAlignment="1">
      <alignment vertical="center"/>
    </xf>
    <xf numFmtId="0" fontId="33" fillId="2" borderId="0" xfId="0" applyFont="1" applyFill="1">
      <alignment vertical="center"/>
    </xf>
    <xf numFmtId="0" fontId="33" fillId="2" borderId="61" xfId="0" applyFont="1" applyFill="1" applyBorder="1">
      <alignment vertical="center"/>
    </xf>
    <xf numFmtId="0" fontId="33" fillId="2" borderId="62" xfId="0" applyFont="1" applyFill="1" applyBorder="1">
      <alignment vertical="center"/>
    </xf>
    <xf numFmtId="0" fontId="2" fillId="2" borderId="0" xfId="3" applyFont="1" applyFill="1">
      <alignment vertical="center"/>
    </xf>
    <xf numFmtId="0" fontId="6" fillId="3" borderId="0" xfId="3" applyFont="1" applyFill="1" applyAlignment="1">
      <alignment horizontal="left" vertical="center" indent="1" shrinkToFit="1"/>
    </xf>
    <xf numFmtId="0" fontId="5" fillId="3" borderId="0" xfId="3" applyFont="1" applyFill="1" applyAlignment="1">
      <alignment horizontal="left" vertical="center" indent="1" shrinkToFit="1"/>
    </xf>
    <xf numFmtId="0" fontId="5" fillId="3" borderId="0" xfId="0" applyFont="1" applyFill="1" applyAlignment="1">
      <alignment horizontal="left" vertical="center" indent="1" shrinkToFit="1"/>
    </xf>
    <xf numFmtId="0" fontId="18" fillId="2" borderId="0" xfId="0" applyFont="1" applyFill="1" applyAlignment="1">
      <alignment vertical="top"/>
    </xf>
    <xf numFmtId="38" fontId="6" fillId="2" borderId="0" xfId="1" applyFont="1" applyFill="1" applyBorder="1" applyAlignment="1">
      <alignment horizontal="right" vertical="center"/>
    </xf>
    <xf numFmtId="0" fontId="2" fillId="2" borderId="0" xfId="3" applyFont="1" applyFill="1" applyAlignment="1">
      <alignment vertical="center" shrinkToFit="1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right"/>
    </xf>
    <xf numFmtId="0" fontId="5" fillId="2" borderId="0" xfId="3" applyFont="1" applyFill="1" applyAlignment="1">
      <alignment shrinkToFit="1"/>
    </xf>
    <xf numFmtId="0" fontId="6" fillId="2" borderId="7" xfId="3" applyFont="1" applyFill="1" applyBorder="1" applyAlignment="1">
      <alignment horizontal="right" vertical="center" shrinkToFit="1"/>
    </xf>
    <xf numFmtId="0" fontId="30" fillId="2" borderId="7" xfId="3" applyFont="1" applyFill="1" applyBorder="1" applyAlignment="1">
      <alignment horizontal="right" vertical="center" shrinkToFit="1"/>
    </xf>
    <xf numFmtId="0" fontId="19" fillId="2" borderId="7" xfId="3" applyFont="1" applyFill="1" applyBorder="1" applyAlignment="1">
      <alignment horizontal="right" vertical="center" shrinkToFit="1"/>
    </xf>
    <xf numFmtId="0" fontId="6" fillId="2" borderId="37" xfId="3" applyFont="1" applyFill="1" applyBorder="1" applyAlignment="1">
      <alignment vertical="center" wrapText="1"/>
    </xf>
    <xf numFmtId="0" fontId="43" fillId="0" borderId="0" xfId="3" applyFont="1" applyAlignment="1"/>
    <xf numFmtId="0" fontId="6" fillId="2" borderId="62" xfId="3" applyFont="1" applyFill="1" applyBorder="1">
      <alignment vertical="center"/>
    </xf>
    <xf numFmtId="0" fontId="6" fillId="2" borderId="62" xfId="0" applyFont="1" applyFill="1" applyBorder="1">
      <alignment vertical="center"/>
    </xf>
    <xf numFmtId="0" fontId="6" fillId="2" borderId="63" xfId="0" applyFont="1" applyFill="1" applyBorder="1">
      <alignment vertical="center"/>
    </xf>
    <xf numFmtId="38" fontId="6" fillId="2" borderId="0" xfId="1" applyFont="1" applyFill="1" applyBorder="1">
      <alignment vertical="center"/>
    </xf>
    <xf numFmtId="38" fontId="6" fillId="2" borderId="0" xfId="1" applyFont="1" applyFill="1" applyBorder="1" applyAlignment="1">
      <alignment vertical="center"/>
    </xf>
    <xf numFmtId="0" fontId="6" fillId="0" borderId="0" xfId="3" applyFont="1">
      <alignment vertical="center"/>
    </xf>
    <xf numFmtId="0" fontId="6" fillId="2" borderId="8" xfId="3" applyFont="1" applyFill="1" applyBorder="1">
      <alignment vertical="center"/>
    </xf>
    <xf numFmtId="0" fontId="6" fillId="2" borderId="8" xfId="3" applyFont="1" applyFill="1" applyBorder="1" applyAlignment="1">
      <alignment vertical="center" wrapText="1"/>
    </xf>
    <xf numFmtId="0" fontId="6" fillId="2" borderId="66" xfId="0" applyFont="1" applyFill="1" applyBorder="1">
      <alignment vertical="center"/>
    </xf>
    <xf numFmtId="0" fontId="2" fillId="2" borderId="0" xfId="0" applyFont="1" applyFill="1" applyAlignment="1">
      <alignment horizontal="center" vertical="top" wrapText="1"/>
    </xf>
    <xf numFmtId="0" fontId="44" fillId="2" borderId="0" xfId="0" applyFont="1" applyFill="1">
      <alignment vertical="center"/>
    </xf>
    <xf numFmtId="177" fontId="8" fillId="2" borderId="0" xfId="0" applyNumberFormat="1" applyFont="1" applyFill="1" applyAlignment="1">
      <alignment horizontal="center" shrinkToFit="1"/>
    </xf>
    <xf numFmtId="0" fontId="2" fillId="2" borderId="27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>
      <alignment vertical="center"/>
    </xf>
    <xf numFmtId="49" fontId="2" fillId="2" borderId="0" xfId="0" applyNumberFormat="1" applyFont="1" applyFill="1" applyAlignment="1">
      <alignment vertical="top" wrapText="1"/>
    </xf>
    <xf numFmtId="38" fontId="14" fillId="3" borderId="74" xfId="1" applyFont="1" applyFill="1" applyBorder="1" applyAlignment="1">
      <alignment vertical="center" shrinkToFit="1"/>
    </xf>
    <xf numFmtId="0" fontId="2" fillId="0" borderId="64" xfId="0" applyFont="1" applyBorder="1">
      <alignment vertical="center"/>
    </xf>
    <xf numFmtId="177" fontId="6" fillId="2" borderId="0" xfId="0" applyNumberFormat="1" applyFont="1" applyFill="1">
      <alignment vertical="center"/>
    </xf>
    <xf numFmtId="49" fontId="2" fillId="2" borderId="1" xfId="0" applyNumberFormat="1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41" xfId="0" applyFont="1" applyFill="1" applyBorder="1" applyAlignment="1">
      <alignment vertical="top" wrapText="1"/>
    </xf>
    <xf numFmtId="56" fontId="2" fillId="2" borderId="0" xfId="0" applyNumberFormat="1" applyFont="1" applyFill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shrinkToFit="1"/>
    </xf>
    <xf numFmtId="56" fontId="2" fillId="2" borderId="1" xfId="0" applyNumberFormat="1" applyFont="1" applyFill="1" applyBorder="1" applyAlignment="1">
      <alignment vertical="top" wrapText="1"/>
    </xf>
    <xf numFmtId="0" fontId="2" fillId="2" borderId="34" xfId="0" applyFont="1" applyFill="1" applyBorder="1" applyAlignment="1">
      <alignment vertical="top" wrapText="1"/>
    </xf>
    <xf numFmtId="177" fontId="6" fillId="0" borderId="7" xfId="3" applyNumberFormat="1" applyFont="1" applyBorder="1" applyAlignment="1">
      <alignment horizontal="center" vertical="center" shrinkToFit="1"/>
    </xf>
    <xf numFmtId="0" fontId="30" fillId="2" borderId="4" xfId="3" applyFont="1" applyFill="1" applyBorder="1" applyAlignment="1">
      <alignment horizontal="center" vertical="center" wrapText="1"/>
    </xf>
    <xf numFmtId="0" fontId="30" fillId="2" borderId="17" xfId="3" applyFont="1" applyFill="1" applyBorder="1" applyAlignment="1">
      <alignment horizontal="center"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17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/>
    </xf>
    <xf numFmtId="0" fontId="30" fillId="2" borderId="17" xfId="3" applyFont="1" applyFill="1" applyBorder="1" applyAlignment="1">
      <alignment horizontal="center" vertical="center"/>
    </xf>
    <xf numFmtId="0" fontId="30" fillId="2" borderId="3" xfId="3" applyFont="1" applyFill="1" applyBorder="1" applyAlignment="1">
      <alignment horizontal="center" vertical="center"/>
    </xf>
    <xf numFmtId="0" fontId="34" fillId="2" borderId="0" xfId="0" applyFont="1" applyFill="1" applyAlignment="1">
      <alignment horizontal="center" vertical="center" wrapText="1"/>
    </xf>
    <xf numFmtId="0" fontId="21" fillId="2" borderId="0" xfId="2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shrinkToFit="1"/>
    </xf>
    <xf numFmtId="0" fontId="6" fillId="2" borderId="0" xfId="0" applyFont="1" applyFill="1" applyAlignment="1">
      <alignment horizontal="distributed" vertical="center" shrinkToFit="1"/>
    </xf>
    <xf numFmtId="0" fontId="8" fillId="4" borderId="0" xfId="0" applyFont="1" applyFill="1" applyAlignment="1">
      <alignment horizontal="left" vertical="center" indent="1" shrinkToFit="1"/>
    </xf>
    <xf numFmtId="0" fontId="2" fillId="2" borderId="0" xfId="0" applyFont="1" applyFill="1" applyAlignment="1">
      <alignment horizontal="center" vertical="center" shrinkToFit="1"/>
    </xf>
    <xf numFmtId="176" fontId="2" fillId="2" borderId="22" xfId="0" applyNumberFormat="1" applyFont="1" applyFill="1" applyBorder="1" applyAlignment="1">
      <alignment horizontal="center" vertical="center"/>
    </xf>
    <xf numFmtId="176" fontId="2" fillId="2" borderId="37" xfId="0" applyNumberFormat="1" applyFont="1" applyFill="1" applyBorder="1" applyAlignment="1">
      <alignment horizontal="center" vertical="center"/>
    </xf>
    <xf numFmtId="176" fontId="2" fillId="2" borderId="36" xfId="0" applyNumberFormat="1" applyFont="1" applyFill="1" applyBorder="1" applyAlignment="1">
      <alignment horizontal="center" vertical="center"/>
    </xf>
    <xf numFmtId="176" fontId="2" fillId="2" borderId="35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2" borderId="34" xfId="0" applyNumberFormat="1" applyFont="1" applyFill="1" applyBorder="1" applyAlignment="1">
      <alignment horizontal="center" vertical="center"/>
    </xf>
    <xf numFmtId="0" fontId="4" fillId="2" borderId="0" xfId="3" applyFont="1" applyFill="1" applyAlignment="1">
      <alignment vertical="top" wrapText="1"/>
    </xf>
    <xf numFmtId="0" fontId="2" fillId="2" borderId="0" xfId="3" applyFont="1" applyFill="1" applyAlignment="1">
      <alignment vertical="top" wrapText="1"/>
    </xf>
    <xf numFmtId="0" fontId="1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/>
    </xf>
    <xf numFmtId="177" fontId="2" fillId="4" borderId="27" xfId="0" applyNumberFormat="1" applyFont="1" applyFill="1" applyBorder="1" applyAlignment="1">
      <alignment horizontal="center" vertical="center"/>
    </xf>
    <xf numFmtId="177" fontId="2" fillId="4" borderId="2" xfId="0" applyNumberFormat="1" applyFont="1" applyFill="1" applyBorder="1" applyAlignment="1">
      <alignment horizontal="center" vertical="center"/>
    </xf>
    <xf numFmtId="177" fontId="2" fillId="4" borderId="29" xfId="0" applyNumberFormat="1" applyFont="1" applyFill="1" applyBorder="1" applyAlignment="1">
      <alignment horizontal="center" vertical="center"/>
    </xf>
    <xf numFmtId="0" fontId="8" fillId="3" borderId="0" xfId="3" applyFont="1" applyFill="1" applyAlignment="1">
      <alignment horizontal="left" vertical="center" indent="1" shrinkToFit="1"/>
    </xf>
    <xf numFmtId="0" fontId="5" fillId="3" borderId="0" xfId="3" applyFont="1" applyFill="1" applyAlignment="1">
      <alignment horizontal="left" vertical="center" indent="1" shrinkToFit="1"/>
    </xf>
    <xf numFmtId="0" fontId="6" fillId="3" borderId="0" xfId="3" applyFont="1" applyFill="1" applyAlignment="1">
      <alignment horizontal="center" vertical="center" shrinkToFit="1"/>
    </xf>
    <xf numFmtId="0" fontId="8" fillId="4" borderId="0" xfId="3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 indent="1" shrinkToFit="1"/>
    </xf>
    <xf numFmtId="0" fontId="2" fillId="3" borderId="0" xfId="3" applyFont="1" applyFill="1" applyAlignment="1">
      <alignment horizontal="left" vertical="center" indent="1" shrinkToFit="1"/>
    </xf>
    <xf numFmtId="0" fontId="5" fillId="4" borderId="0" xfId="0" applyFont="1" applyFill="1" applyAlignment="1">
      <alignment horizontal="left" vertical="center" indent="1" shrinkToFit="1"/>
    </xf>
    <xf numFmtId="0" fontId="8" fillId="3" borderId="0" xfId="3" applyFont="1" applyFill="1" applyAlignment="1">
      <alignment horizontal="left" indent="1" shrinkToFit="1"/>
    </xf>
    <xf numFmtId="0" fontId="5" fillId="3" borderId="0" xfId="3" applyFont="1" applyFill="1" applyAlignment="1">
      <alignment horizontal="left" indent="1" shrinkToFit="1"/>
    </xf>
    <xf numFmtId="0" fontId="2" fillId="3" borderId="0" xfId="3" applyFont="1" applyFill="1" applyAlignment="1">
      <alignment horizontal="left" indent="1" shrinkToFit="1"/>
    </xf>
    <xf numFmtId="38" fontId="6" fillId="2" borderId="22" xfId="1" applyFont="1" applyFill="1" applyBorder="1" applyAlignment="1">
      <alignment horizontal="right" vertical="center"/>
    </xf>
    <xf numFmtId="38" fontId="6" fillId="2" borderId="37" xfId="1" applyFont="1" applyFill="1" applyBorder="1" applyAlignment="1">
      <alignment horizontal="right" vertical="center"/>
    </xf>
    <xf numFmtId="38" fontId="6" fillId="2" borderId="36" xfId="1" applyFont="1" applyFill="1" applyBorder="1" applyAlignment="1">
      <alignment horizontal="right" vertical="center"/>
    </xf>
    <xf numFmtId="38" fontId="6" fillId="2" borderId="35" xfId="1" applyFont="1" applyFill="1" applyBorder="1" applyAlignment="1">
      <alignment horizontal="right" vertical="center"/>
    </xf>
    <xf numFmtId="38" fontId="6" fillId="2" borderId="1" xfId="1" applyFont="1" applyFill="1" applyBorder="1" applyAlignment="1">
      <alignment horizontal="right" vertical="center"/>
    </xf>
    <xf numFmtId="38" fontId="6" fillId="2" borderId="34" xfId="1" applyFont="1" applyFill="1" applyBorder="1" applyAlignment="1">
      <alignment horizontal="right" vertical="center"/>
    </xf>
    <xf numFmtId="38" fontId="6" fillId="3" borderId="22" xfId="1" applyFont="1" applyFill="1" applyBorder="1" applyAlignment="1">
      <alignment horizontal="right" vertical="center"/>
    </xf>
    <xf numFmtId="38" fontId="6" fillId="3" borderId="37" xfId="1" applyFont="1" applyFill="1" applyBorder="1" applyAlignment="1">
      <alignment horizontal="right" vertical="center"/>
    </xf>
    <xf numFmtId="38" fontId="6" fillId="3" borderId="36" xfId="1" applyFont="1" applyFill="1" applyBorder="1" applyAlignment="1">
      <alignment horizontal="right" vertical="center"/>
    </xf>
    <xf numFmtId="38" fontId="6" fillId="3" borderId="35" xfId="1" applyFont="1" applyFill="1" applyBorder="1" applyAlignment="1">
      <alignment horizontal="right" vertical="center"/>
    </xf>
    <xf numFmtId="38" fontId="6" fillId="3" borderId="1" xfId="1" applyFont="1" applyFill="1" applyBorder="1" applyAlignment="1">
      <alignment horizontal="right" vertical="center"/>
    </xf>
    <xf numFmtId="38" fontId="6" fillId="3" borderId="34" xfId="1" applyFont="1" applyFill="1" applyBorder="1" applyAlignment="1">
      <alignment horizontal="right" vertical="center"/>
    </xf>
    <xf numFmtId="0" fontId="5" fillId="2" borderId="27" xfId="2" applyFont="1" applyFill="1" applyBorder="1" applyAlignment="1">
      <alignment horizontal="center" vertical="center" shrinkToFit="1"/>
    </xf>
    <xf numFmtId="0" fontId="5" fillId="2" borderId="28" xfId="2" applyFont="1" applyFill="1" applyBorder="1" applyAlignment="1">
      <alignment horizontal="center" vertical="center" shrinkToFit="1"/>
    </xf>
    <xf numFmtId="38" fontId="14" fillId="0" borderId="7" xfId="1" applyFont="1" applyBorder="1" applyAlignment="1">
      <alignment vertical="center" shrinkToFit="1"/>
    </xf>
    <xf numFmtId="38" fontId="14" fillId="3" borderId="7" xfId="1" applyFont="1" applyFill="1" applyBorder="1" applyAlignment="1">
      <alignment vertical="center" shrinkToFit="1"/>
    </xf>
    <xf numFmtId="38" fontId="14" fillId="3" borderId="27" xfId="1" applyFont="1" applyFill="1" applyBorder="1" applyAlignment="1">
      <alignment vertical="center" shrinkToFit="1"/>
    </xf>
    <xf numFmtId="38" fontId="14" fillId="3" borderId="26" xfId="1" applyFont="1" applyFill="1" applyBorder="1" applyAlignment="1">
      <alignment vertical="center"/>
    </xf>
    <xf numFmtId="38" fontId="14" fillId="3" borderId="25" xfId="1" applyFont="1" applyFill="1" applyBorder="1" applyAlignment="1">
      <alignment vertical="center"/>
    </xf>
    <xf numFmtId="0" fontId="5" fillId="2" borderId="33" xfId="3" applyFont="1" applyFill="1" applyBorder="1" applyAlignment="1">
      <alignment horizontal="center" vertical="center" wrapText="1" shrinkToFit="1"/>
    </xf>
    <xf numFmtId="0" fontId="5" fillId="3" borderId="33" xfId="2" applyFont="1" applyFill="1" applyBorder="1" applyAlignment="1">
      <alignment horizontal="center" vertical="center" wrapText="1"/>
    </xf>
    <xf numFmtId="0" fontId="5" fillId="3" borderId="32" xfId="2" applyFont="1" applyFill="1" applyBorder="1" applyAlignment="1">
      <alignment horizontal="center" vertical="center" wrapText="1"/>
    </xf>
    <xf numFmtId="0" fontId="5" fillId="3" borderId="31" xfId="2" applyFont="1" applyFill="1" applyBorder="1" applyAlignment="1">
      <alignment horizontal="center" vertical="center"/>
    </xf>
    <xf numFmtId="0" fontId="5" fillId="3" borderId="30" xfId="2" applyFont="1" applyFill="1" applyBorder="1" applyAlignment="1">
      <alignment horizontal="center" vertical="center"/>
    </xf>
    <xf numFmtId="38" fontId="14" fillId="0" borderId="27" xfId="1" applyFont="1" applyBorder="1" applyAlignment="1">
      <alignment vertical="center" shrinkToFit="1"/>
    </xf>
    <xf numFmtId="38" fontId="14" fillId="0" borderId="29" xfId="1" applyFont="1" applyBorder="1" applyAlignment="1">
      <alignment vertical="center" shrinkToFit="1"/>
    </xf>
    <xf numFmtId="0" fontId="5" fillId="2" borderId="19" xfId="2" applyFont="1" applyFill="1" applyBorder="1" applyAlignment="1">
      <alignment horizontal="center" vertical="center" shrinkToFit="1"/>
    </xf>
    <xf numFmtId="0" fontId="5" fillId="2" borderId="18" xfId="2" applyFont="1" applyFill="1" applyBorder="1" applyAlignment="1">
      <alignment horizontal="center" vertical="center" shrinkToFit="1"/>
    </xf>
    <xf numFmtId="38" fontId="14" fillId="3" borderId="17" xfId="1" applyFont="1" applyFill="1" applyBorder="1" applyAlignment="1">
      <alignment vertical="center" shrinkToFit="1"/>
    </xf>
    <xf numFmtId="38" fontId="14" fillId="3" borderId="16" xfId="1" applyFont="1" applyFill="1" applyBorder="1" applyAlignment="1">
      <alignment vertical="center" shrinkToFit="1"/>
    </xf>
    <xf numFmtId="38" fontId="14" fillId="3" borderId="4" xfId="1" applyFont="1" applyFill="1" applyBorder="1" applyAlignment="1">
      <alignment vertical="center"/>
    </xf>
    <xf numFmtId="38" fontId="14" fillId="3" borderId="3" xfId="1" applyFont="1" applyFill="1" applyBorder="1" applyAlignment="1">
      <alignment vertical="center"/>
    </xf>
    <xf numFmtId="0" fontId="5" fillId="2" borderId="22" xfId="2" applyFont="1" applyFill="1" applyBorder="1" applyAlignment="1">
      <alignment horizontal="center" vertical="center" shrinkToFit="1"/>
    </xf>
    <xf numFmtId="0" fontId="5" fillId="2" borderId="24" xfId="2" applyFont="1" applyFill="1" applyBorder="1" applyAlignment="1">
      <alignment horizontal="center" vertical="center" shrinkToFit="1"/>
    </xf>
    <xf numFmtId="38" fontId="14" fillId="0" borderId="23" xfId="1" applyFont="1" applyBorder="1" applyAlignment="1">
      <alignment vertical="center" shrinkToFit="1"/>
    </xf>
    <xf numFmtId="38" fontId="14" fillId="3" borderId="23" xfId="1" applyFont="1" applyFill="1" applyBorder="1" applyAlignment="1">
      <alignment vertical="center" shrinkToFit="1"/>
    </xf>
    <xf numFmtId="38" fontId="14" fillId="3" borderId="22" xfId="1" applyFont="1" applyFill="1" applyBorder="1" applyAlignment="1">
      <alignment vertical="center" shrinkToFit="1"/>
    </xf>
    <xf numFmtId="38" fontId="14" fillId="3" borderId="21" xfId="1" applyFont="1" applyFill="1" applyBorder="1" applyAlignment="1">
      <alignment vertical="center"/>
    </xf>
    <xf numFmtId="38" fontId="14" fillId="3" borderId="20" xfId="1" applyFont="1" applyFill="1" applyBorder="1" applyAlignment="1">
      <alignment vertical="center"/>
    </xf>
    <xf numFmtId="0" fontId="2" fillId="2" borderId="47" xfId="0" applyFont="1" applyFill="1" applyBorder="1" applyAlignment="1">
      <alignment horizontal="center" vertical="top" wrapText="1"/>
    </xf>
    <xf numFmtId="0" fontId="2" fillId="2" borderId="48" xfId="0" applyFont="1" applyFill="1" applyBorder="1" applyAlignment="1">
      <alignment horizontal="center" vertical="top" wrapText="1"/>
    </xf>
    <xf numFmtId="0" fontId="2" fillId="2" borderId="52" xfId="0" applyFont="1" applyFill="1" applyBorder="1" applyAlignment="1">
      <alignment horizontal="center" vertical="top" wrapText="1"/>
    </xf>
    <xf numFmtId="0" fontId="2" fillId="2" borderId="53" xfId="0" applyFont="1" applyFill="1" applyBorder="1" applyAlignment="1">
      <alignment horizontal="center" vertical="top" wrapText="1"/>
    </xf>
    <xf numFmtId="0" fontId="2" fillId="2" borderId="54" xfId="0" applyFont="1" applyFill="1" applyBorder="1" applyAlignment="1">
      <alignment horizontal="center" vertical="top" wrapText="1"/>
    </xf>
    <xf numFmtId="0" fontId="2" fillId="2" borderId="55" xfId="0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horizontal="center" vertical="top" wrapText="1"/>
    </xf>
    <xf numFmtId="177" fontId="8" fillId="2" borderId="0" xfId="0" applyNumberFormat="1" applyFont="1" applyFill="1" applyAlignment="1">
      <alignment horizontal="center" shrinkToFit="1"/>
    </xf>
    <xf numFmtId="177" fontId="8" fillId="2" borderId="41" xfId="0" applyNumberFormat="1" applyFont="1" applyFill="1" applyBorder="1" applyAlignment="1">
      <alignment horizontal="center" shrinkToFit="1"/>
    </xf>
    <xf numFmtId="0" fontId="2" fillId="2" borderId="49" xfId="0" applyFont="1" applyFill="1" applyBorder="1" applyAlignment="1">
      <alignment horizontal="center" vertical="top" wrapText="1"/>
    </xf>
    <xf numFmtId="0" fontId="2" fillId="2" borderId="50" xfId="0" applyFont="1" applyFill="1" applyBorder="1" applyAlignment="1">
      <alignment horizontal="center" vertical="top" wrapText="1"/>
    </xf>
    <xf numFmtId="0" fontId="2" fillId="2" borderId="51" xfId="0" applyFont="1" applyFill="1" applyBorder="1" applyAlignment="1">
      <alignment horizontal="center" vertical="top" wrapText="1"/>
    </xf>
    <xf numFmtId="0" fontId="2" fillId="2" borderId="3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57" xfId="0" applyFont="1" applyFill="1" applyBorder="1" applyAlignment="1">
      <alignment horizontal="center" vertical="top" wrapText="1"/>
    </xf>
    <xf numFmtId="0" fontId="2" fillId="2" borderId="58" xfId="0" applyFont="1" applyFill="1" applyBorder="1" applyAlignment="1">
      <alignment horizontal="center" vertical="top" wrapText="1"/>
    </xf>
    <xf numFmtId="0" fontId="2" fillId="2" borderId="59" xfId="0" applyFont="1" applyFill="1" applyBorder="1" applyAlignment="1">
      <alignment horizontal="center" vertical="top" wrapText="1"/>
    </xf>
    <xf numFmtId="0" fontId="2" fillId="2" borderId="60" xfId="0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9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2" xfId="0" applyFont="1" applyFill="1" applyBorder="1" applyAlignment="1">
      <alignment horizontal="left" vertical="top" wrapText="1" indent="1"/>
    </xf>
    <xf numFmtId="0" fontId="2" fillId="2" borderId="37" xfId="0" applyFont="1" applyFill="1" applyBorder="1" applyAlignment="1">
      <alignment horizontal="left" vertical="top" wrapText="1" indent="1"/>
    </xf>
    <xf numFmtId="0" fontId="2" fillId="2" borderId="36" xfId="0" applyFont="1" applyFill="1" applyBorder="1" applyAlignment="1">
      <alignment horizontal="left" vertical="top" wrapText="1" indent="1"/>
    </xf>
    <xf numFmtId="0" fontId="2" fillId="2" borderId="45" xfId="0" applyFont="1" applyFill="1" applyBorder="1" applyAlignment="1">
      <alignment horizontal="left" vertical="top" wrapText="1" indent="1"/>
    </xf>
    <xf numFmtId="0" fontId="2" fillId="2" borderId="0" xfId="0" applyFont="1" applyFill="1" applyAlignment="1">
      <alignment horizontal="left" vertical="top" wrapText="1" indent="1"/>
    </xf>
    <xf numFmtId="0" fontId="2" fillId="2" borderId="41" xfId="0" applyFont="1" applyFill="1" applyBorder="1" applyAlignment="1">
      <alignment horizontal="left" vertical="top" wrapText="1" indent="1"/>
    </xf>
    <xf numFmtId="49" fontId="2" fillId="2" borderId="47" xfId="0" applyNumberFormat="1" applyFont="1" applyFill="1" applyBorder="1" applyAlignment="1">
      <alignment horizontal="center" vertical="top" wrapText="1"/>
    </xf>
    <xf numFmtId="49" fontId="2" fillId="2" borderId="48" xfId="0" applyNumberFormat="1" applyFont="1" applyFill="1" applyBorder="1" applyAlignment="1">
      <alignment horizontal="center" vertical="top" wrapText="1"/>
    </xf>
    <xf numFmtId="0" fontId="2" fillId="2" borderId="57" xfId="0" applyFont="1" applyFill="1" applyBorder="1" applyAlignment="1">
      <alignment horizontal="center" vertical="top" shrinkToFit="1"/>
    </xf>
    <xf numFmtId="0" fontId="2" fillId="2" borderId="58" xfId="0" applyFont="1" applyFill="1" applyBorder="1" applyAlignment="1">
      <alignment horizontal="center" vertical="top" shrinkToFit="1"/>
    </xf>
    <xf numFmtId="0" fontId="2" fillId="2" borderId="59" xfId="0" applyFont="1" applyFill="1" applyBorder="1" applyAlignment="1">
      <alignment horizontal="center" vertical="top" shrinkToFit="1"/>
    </xf>
    <xf numFmtId="56" fontId="2" fillId="2" borderId="57" xfId="0" applyNumberFormat="1" applyFont="1" applyFill="1" applyBorder="1" applyAlignment="1">
      <alignment horizontal="center" vertical="top" wrapText="1"/>
    </xf>
    <xf numFmtId="0" fontId="2" fillId="2" borderId="41" xfId="0" applyFont="1" applyFill="1" applyBorder="1" applyAlignment="1">
      <alignment horizontal="center" vertical="center" wrapText="1"/>
    </xf>
    <xf numFmtId="0" fontId="9" fillId="2" borderId="69" xfId="0" applyFont="1" applyFill="1" applyBorder="1" applyAlignment="1">
      <alignment horizontal="center" vertical="top" wrapText="1"/>
    </xf>
    <xf numFmtId="0" fontId="9" fillId="2" borderId="70" xfId="0" applyFont="1" applyFill="1" applyBorder="1" applyAlignment="1">
      <alignment horizontal="center" vertical="top" wrapText="1"/>
    </xf>
    <xf numFmtId="0" fontId="9" fillId="2" borderId="71" xfId="0" applyFont="1" applyFill="1" applyBorder="1" applyAlignment="1">
      <alignment horizontal="center" vertical="top" wrapText="1"/>
    </xf>
    <xf numFmtId="0" fontId="9" fillId="2" borderId="72" xfId="0" applyFont="1" applyFill="1" applyBorder="1" applyAlignment="1">
      <alignment horizontal="center" vertical="top" wrapText="1"/>
    </xf>
    <xf numFmtId="0" fontId="9" fillId="2" borderId="73" xfId="0" applyFont="1" applyFill="1" applyBorder="1" applyAlignment="1">
      <alignment horizontal="center" vertical="top" wrapText="1"/>
    </xf>
    <xf numFmtId="0" fontId="2" fillId="2" borderId="52" xfId="0" applyFont="1" applyFill="1" applyBorder="1" applyAlignment="1">
      <alignment horizontal="center" vertical="top" shrinkToFit="1"/>
    </xf>
    <xf numFmtId="0" fontId="2" fillId="2" borderId="53" xfId="0" applyFont="1" applyFill="1" applyBorder="1" applyAlignment="1">
      <alignment horizontal="center" vertical="top" shrinkToFit="1"/>
    </xf>
    <xf numFmtId="0" fontId="2" fillId="2" borderId="54" xfId="0" applyFont="1" applyFill="1" applyBorder="1" applyAlignment="1">
      <alignment horizontal="center" vertical="top" shrinkToFit="1"/>
    </xf>
    <xf numFmtId="56" fontId="2" fillId="2" borderId="52" xfId="0" applyNumberFormat="1" applyFont="1" applyFill="1" applyBorder="1" applyAlignment="1">
      <alignment horizontal="center" vertical="top" wrapText="1"/>
    </xf>
    <xf numFmtId="49" fontId="2" fillId="2" borderId="75" xfId="0" applyNumberFormat="1" applyFont="1" applyFill="1" applyBorder="1" applyAlignment="1">
      <alignment horizontal="center" vertical="top" wrapText="1"/>
    </xf>
    <xf numFmtId="49" fontId="2" fillId="2" borderId="58" xfId="0" applyNumberFormat="1" applyFont="1" applyFill="1" applyBorder="1" applyAlignment="1">
      <alignment horizontal="center" vertical="top" wrapText="1"/>
    </xf>
    <xf numFmtId="0" fontId="2" fillId="2" borderId="3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36" xfId="0" applyNumberFormat="1" applyFont="1" applyFill="1" applyBorder="1" applyAlignment="1">
      <alignment horizontal="center" vertical="center" wrapText="1"/>
    </xf>
    <xf numFmtId="49" fontId="2" fillId="2" borderId="45" xfId="0" applyNumberFormat="1" applyFont="1" applyFill="1" applyBorder="1" applyAlignment="1">
      <alignment horizontal="center" vertical="center" wrapText="1"/>
    </xf>
    <xf numFmtId="49" fontId="2" fillId="2" borderId="41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vertical="center" wrapText="1"/>
    </xf>
    <xf numFmtId="0" fontId="2" fillId="2" borderId="45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41" xfId="0" applyFont="1" applyFill="1" applyBorder="1" applyAlignment="1">
      <alignment vertical="center" wrapText="1"/>
    </xf>
    <xf numFmtId="49" fontId="2" fillId="2" borderId="37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22" xfId="0" applyFont="1" applyFill="1" applyBorder="1" applyAlignment="1">
      <alignment vertical="top" wrapText="1"/>
    </xf>
    <xf numFmtId="0" fontId="2" fillId="2" borderId="37" xfId="0" applyFont="1" applyFill="1" applyBorder="1" applyAlignment="1">
      <alignment vertical="top" wrapText="1"/>
    </xf>
    <xf numFmtId="0" fontId="2" fillId="2" borderId="36" xfId="0" applyFont="1" applyFill="1" applyBorder="1" applyAlignment="1">
      <alignment vertical="top" wrapText="1"/>
    </xf>
    <xf numFmtId="0" fontId="2" fillId="2" borderId="45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41" xfId="0" applyFont="1" applyFill="1" applyBorder="1" applyAlignment="1">
      <alignment vertical="top" wrapText="1"/>
    </xf>
    <xf numFmtId="0" fontId="2" fillId="2" borderId="42" xfId="0" applyFont="1" applyFill="1" applyBorder="1" applyAlignment="1">
      <alignment horizontal="center" vertical="top"/>
    </xf>
    <xf numFmtId="0" fontId="2" fillId="2" borderId="43" xfId="0" applyFont="1" applyFill="1" applyBorder="1" applyAlignment="1">
      <alignment horizontal="left" vertical="top"/>
    </xf>
    <xf numFmtId="0" fontId="8" fillId="3" borderId="0" xfId="0" applyFont="1" applyFill="1">
      <alignment vertical="center"/>
    </xf>
    <xf numFmtId="0" fontId="2" fillId="3" borderId="1" xfId="0" applyFont="1" applyFill="1" applyBorder="1">
      <alignment vertical="center"/>
    </xf>
    <xf numFmtId="0" fontId="2" fillId="2" borderId="0" xfId="0" applyFont="1" applyFill="1" applyAlignment="1">
      <alignment horizontal="center" vertical="top" wrapText="1"/>
    </xf>
    <xf numFmtId="49" fontId="2" fillId="2" borderId="35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44" xfId="0" applyNumberFormat="1" applyFont="1" applyFill="1" applyBorder="1" applyAlignment="1">
      <alignment horizontal="center" vertical="center" wrapText="1"/>
    </xf>
    <xf numFmtId="49" fontId="2" fillId="2" borderId="46" xfId="0" applyNumberFormat="1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left" vertical="top" wrapText="1"/>
    </xf>
    <xf numFmtId="0" fontId="2" fillId="2" borderId="3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41" xfId="0" applyFont="1" applyFill="1" applyBorder="1" applyAlignment="1">
      <alignment horizontal="left" vertical="top" wrapText="1"/>
    </xf>
    <xf numFmtId="177" fontId="4" fillId="0" borderId="27" xfId="0" applyNumberFormat="1" applyFont="1" applyBorder="1" applyAlignment="1">
      <alignment horizontal="center" vertical="center" shrinkToFit="1"/>
    </xf>
    <xf numFmtId="177" fontId="4" fillId="0" borderId="2" xfId="0" applyNumberFormat="1" applyFont="1" applyBorder="1" applyAlignment="1">
      <alignment horizontal="center" vertical="center" shrinkToFit="1"/>
    </xf>
    <xf numFmtId="177" fontId="4" fillId="0" borderId="29" xfId="0" applyNumberFormat="1" applyFont="1" applyBorder="1" applyAlignment="1">
      <alignment horizontal="center" vertical="center" shrinkToFit="1"/>
    </xf>
    <xf numFmtId="177" fontId="2" fillId="0" borderId="27" xfId="0" applyNumberFormat="1" applyFont="1" applyBorder="1" applyAlignment="1">
      <alignment horizontal="center" vertical="center" shrinkToFit="1"/>
    </xf>
    <xf numFmtId="177" fontId="2" fillId="0" borderId="2" xfId="0" applyNumberFormat="1" applyFont="1" applyBorder="1" applyAlignment="1">
      <alignment horizontal="center" vertical="center" shrinkToFit="1"/>
    </xf>
    <xf numFmtId="177" fontId="2" fillId="0" borderId="29" xfId="0" applyNumberFormat="1" applyFont="1" applyBorder="1" applyAlignment="1">
      <alignment horizontal="center" vertical="center" shrinkToFit="1"/>
    </xf>
    <xf numFmtId="0" fontId="2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shrinkToFit="1"/>
    </xf>
    <xf numFmtId="0" fontId="6" fillId="4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horizontal="right" vertical="center" shrinkToFit="1"/>
    </xf>
    <xf numFmtId="0" fontId="29" fillId="2" borderId="0" xfId="0" applyFont="1" applyFill="1" applyAlignment="1">
      <alignment horizontal="right" vertical="center" shrinkToFit="1"/>
    </xf>
    <xf numFmtId="0" fontId="2" fillId="2" borderId="22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36" xfId="0" applyFont="1" applyFill="1" applyBorder="1" applyAlignment="1">
      <alignment horizontal="left" vertical="center" wrapText="1"/>
    </xf>
    <xf numFmtId="0" fontId="2" fillId="2" borderId="4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41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7" fillId="2" borderId="14" xfId="0" applyFont="1" applyFill="1" applyBorder="1" applyAlignment="1">
      <alignment horizontal="center" vertical="center"/>
    </xf>
    <xf numFmtId="0" fontId="27" fillId="2" borderId="13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center" vertical="center"/>
    </xf>
    <xf numFmtId="177" fontId="2" fillId="2" borderId="27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177" fontId="2" fillId="2" borderId="29" xfId="0" applyNumberFormat="1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shrinkToFit="1"/>
    </xf>
    <xf numFmtId="0" fontId="2" fillId="2" borderId="37" xfId="0" applyFont="1" applyFill="1" applyBorder="1" applyAlignment="1">
      <alignment horizontal="center" vertical="center" shrinkToFit="1"/>
    </xf>
    <xf numFmtId="0" fontId="2" fillId="2" borderId="36" xfId="0" applyFont="1" applyFill="1" applyBorder="1" applyAlignment="1">
      <alignment horizontal="center" vertical="center" shrinkToFit="1"/>
    </xf>
    <xf numFmtId="0" fontId="2" fillId="2" borderId="35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34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left" indent="1" shrinkToFit="1"/>
    </xf>
    <xf numFmtId="0" fontId="2" fillId="2" borderId="8" xfId="0" applyFont="1" applyFill="1" applyBorder="1" applyAlignment="1">
      <alignment horizontal="left" indent="1" shrinkToFit="1"/>
    </xf>
    <xf numFmtId="0" fontId="2" fillId="0" borderId="0" xfId="0" applyFont="1" applyAlignment="1">
      <alignment horizontal="left" indent="1" shrinkToFit="1"/>
    </xf>
    <xf numFmtId="0" fontId="7" fillId="2" borderId="0" xfId="0" applyFont="1" applyFill="1" applyAlignment="1">
      <alignment horizontal="center"/>
    </xf>
    <xf numFmtId="38" fontId="6" fillId="2" borderId="1" xfId="1" applyFont="1" applyFill="1" applyBorder="1" applyAlignment="1">
      <alignment horizontal="left" vertical="center" indent="1"/>
    </xf>
    <xf numFmtId="0" fontId="7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 indent="1"/>
    </xf>
    <xf numFmtId="0" fontId="9" fillId="2" borderId="0" xfId="2" applyFont="1" applyFill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1" shrinkToFit="1"/>
    </xf>
    <xf numFmtId="0" fontId="5" fillId="2" borderId="1" xfId="2" applyFont="1" applyFill="1" applyBorder="1" applyAlignment="1">
      <alignment horizontal="right" vertical="center" wrapText="1" shrinkToFit="1"/>
    </xf>
    <xf numFmtId="0" fontId="5" fillId="2" borderId="2" xfId="2" applyFont="1" applyFill="1" applyBorder="1" applyAlignment="1">
      <alignment horizontal="right" vertical="center" wrapText="1" shrinkToFit="1"/>
    </xf>
    <xf numFmtId="38" fontId="12" fillId="3" borderId="2" xfId="2" applyNumberFormat="1" applyFont="1" applyFill="1" applyBorder="1" applyAlignment="1">
      <alignment vertical="center" wrapText="1"/>
    </xf>
    <xf numFmtId="0" fontId="12" fillId="3" borderId="2" xfId="2" applyFont="1" applyFill="1" applyBorder="1" applyAlignment="1">
      <alignment vertical="center" wrapText="1"/>
    </xf>
    <xf numFmtId="38" fontId="12" fillId="3" borderId="1" xfId="2" applyNumberFormat="1" applyFont="1" applyFill="1" applyBorder="1" applyAlignment="1">
      <alignment vertical="center" wrapText="1"/>
    </xf>
    <xf numFmtId="0" fontId="12" fillId="3" borderId="1" xfId="2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38" fontId="13" fillId="3" borderId="14" xfId="2" applyNumberFormat="1" applyFont="1" applyFill="1" applyBorder="1" applyAlignment="1">
      <alignment horizontal="right" vertical="center" wrapText="1"/>
    </xf>
    <xf numFmtId="38" fontId="13" fillId="3" borderId="13" xfId="2" applyNumberFormat="1" applyFont="1" applyFill="1" applyBorder="1" applyAlignment="1">
      <alignment horizontal="right" vertical="center" wrapText="1"/>
    </xf>
    <xf numFmtId="38" fontId="13" fillId="3" borderId="12" xfId="2" applyNumberFormat="1" applyFont="1" applyFill="1" applyBorder="1" applyAlignment="1">
      <alignment horizontal="right" vertical="center" wrapText="1"/>
    </xf>
    <xf numFmtId="38" fontId="13" fillId="3" borderId="11" xfId="2" applyNumberFormat="1" applyFont="1" applyFill="1" applyBorder="1" applyAlignment="1">
      <alignment horizontal="right" vertical="center" wrapText="1"/>
    </xf>
    <xf numFmtId="38" fontId="13" fillId="3" borderId="10" xfId="2" applyNumberFormat="1" applyFont="1" applyFill="1" applyBorder="1" applyAlignment="1">
      <alignment horizontal="right" vertical="center" wrapText="1"/>
    </xf>
    <xf numFmtId="38" fontId="13" fillId="3" borderId="9" xfId="2" applyNumberFormat="1" applyFont="1" applyFill="1" applyBorder="1" applyAlignment="1">
      <alignment horizontal="right" vertical="center" wrapText="1"/>
    </xf>
    <xf numFmtId="0" fontId="15" fillId="3" borderId="33" xfId="2" applyFont="1" applyFill="1" applyBorder="1" applyAlignment="1">
      <alignment horizontal="center" vertical="center" wrapText="1"/>
    </xf>
    <xf numFmtId="0" fontId="15" fillId="3" borderId="32" xfId="2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/>
    </xf>
    <xf numFmtId="177" fontId="19" fillId="2" borderId="1" xfId="0" applyNumberFormat="1" applyFont="1" applyFill="1" applyBorder="1" applyAlignment="1">
      <alignment horizontal="center" vertical="center" shrinkToFit="1"/>
    </xf>
    <xf numFmtId="0" fontId="18" fillId="2" borderId="0" xfId="0" applyFont="1" applyFill="1" applyAlignment="1">
      <alignment horizontal="left" indent="1"/>
    </xf>
    <xf numFmtId="0" fontId="2" fillId="3" borderId="0" xfId="0" applyFont="1" applyFill="1" applyAlignment="1">
      <alignment horizontal="left" indent="1" shrinkToFit="1"/>
    </xf>
    <xf numFmtId="0" fontId="20" fillId="2" borderId="1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right" vertical="center" shrinkToFit="1"/>
    </xf>
    <xf numFmtId="0" fontId="8" fillId="4" borderId="0" xfId="0" applyFont="1" applyFill="1" applyAlignment="1">
      <alignment horizontal="center" vertical="center" shrinkToFit="1"/>
    </xf>
    <xf numFmtId="0" fontId="2" fillId="2" borderId="2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" fillId="2" borderId="64" xfId="0" applyFont="1" applyFill="1" applyBorder="1" applyAlignment="1">
      <alignment horizontal="right" vertical="center" shrinkToFit="1"/>
    </xf>
    <xf numFmtId="0" fontId="2" fillId="2" borderId="37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2" borderId="37" xfId="0" applyFont="1" applyFill="1" applyBorder="1" applyAlignment="1">
      <alignment horizontal="left" indent="1"/>
    </xf>
    <xf numFmtId="0" fontId="6" fillId="2" borderId="1" xfId="0" applyFont="1" applyFill="1" applyBorder="1" applyAlignment="1">
      <alignment horizontal="left" indent="1"/>
    </xf>
    <xf numFmtId="179" fontId="6" fillId="2" borderId="37" xfId="0" applyNumberFormat="1" applyFont="1" applyFill="1" applyBorder="1" applyAlignment="1">
      <alignment horizontal="right"/>
    </xf>
    <xf numFmtId="179" fontId="6" fillId="2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indent="1"/>
    </xf>
    <xf numFmtId="0" fontId="2" fillId="2" borderId="1" xfId="0" applyFont="1" applyFill="1" applyBorder="1" applyAlignment="1">
      <alignment horizontal="left" indent="1"/>
    </xf>
    <xf numFmtId="0" fontId="31" fillId="2" borderId="0" xfId="0" applyFont="1" applyFill="1" applyAlignment="1">
      <alignment horizontal="right"/>
    </xf>
    <xf numFmtId="0" fontId="31" fillId="2" borderId="1" xfId="0" applyFont="1" applyFill="1" applyBorder="1" applyAlignment="1">
      <alignment horizontal="right"/>
    </xf>
    <xf numFmtId="38" fontId="31" fillId="2" borderId="0" xfId="0" applyNumberFormat="1" applyFont="1" applyFill="1" applyAlignment="1">
      <alignment horizontal="right"/>
    </xf>
    <xf numFmtId="178" fontId="6" fillId="2" borderId="0" xfId="0" applyNumberFormat="1" applyFont="1" applyFill="1" applyAlignment="1">
      <alignment horizontal="right"/>
    </xf>
    <xf numFmtId="178" fontId="6" fillId="2" borderId="1" xfId="0" applyNumberFormat="1" applyFont="1" applyFill="1" applyBorder="1" applyAlignment="1">
      <alignment horizontal="right"/>
    </xf>
    <xf numFmtId="0" fontId="21" fillId="2" borderId="0" xfId="0" applyFont="1" applyFill="1" applyAlignment="1">
      <alignment horizontal="center" vertical="center" wrapText="1"/>
    </xf>
    <xf numFmtId="0" fontId="2" fillId="0" borderId="64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  <xf numFmtId="0" fontId="25" fillId="2" borderId="0" xfId="0" applyFont="1" applyFill="1" applyAlignment="1">
      <alignment horizontal="center" vertical="center"/>
    </xf>
  </cellXfs>
  <cellStyles count="5">
    <cellStyle name="ハイパーリンク" xfId="4" builtinId="8"/>
    <cellStyle name="桁区切り" xfId="1" builtinId="6"/>
    <cellStyle name="標準" xfId="0" builtinId="0"/>
    <cellStyle name="標準 2" xfId="3" xr:uid="{28F5BA25-3DDB-46E6-B6C8-F11F209394B0}"/>
    <cellStyle name="標準 2 3" xfId="2" xr:uid="{13F050FD-8747-43A3-8433-0B27F27AFA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87046</xdr:colOff>
      <xdr:row>1</xdr:row>
      <xdr:rowOff>178329</xdr:rowOff>
    </xdr:from>
    <xdr:ext cx="1176174" cy="492443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EF358E0-1AB4-4497-A2CD-DD312B2B6EE6}"/>
            </a:ext>
          </a:extLst>
        </xdr:cNvPr>
        <xdr:cNvSpPr/>
      </xdr:nvSpPr>
      <xdr:spPr>
        <a:xfrm>
          <a:off x="9552515" y="178329"/>
          <a:ext cx="1176174" cy="492443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2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記入例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144125</xdr:colOff>
      <xdr:row>10</xdr:row>
      <xdr:rowOff>85820</xdr:rowOff>
    </xdr:from>
    <xdr:to>
      <xdr:col>32</xdr:col>
      <xdr:colOff>317500</xdr:colOff>
      <xdr:row>13</xdr:row>
      <xdr:rowOff>125075</xdr:rowOff>
    </xdr:to>
    <xdr:sp macro="" textlink="">
      <xdr:nvSpPr>
        <xdr:cNvPr id="2" name="円/楕円 2">
          <a:extLst>
            <a:ext uri="{FF2B5EF4-FFF2-40B4-BE49-F238E27FC236}">
              <a16:creationId xmlns:a16="http://schemas.microsoft.com/office/drawing/2014/main" id="{28BDB42A-9AC2-4DFE-96E6-ACF49A7EE194}"/>
            </a:ext>
          </a:extLst>
        </xdr:cNvPr>
        <xdr:cNvSpPr/>
      </xdr:nvSpPr>
      <xdr:spPr>
        <a:xfrm>
          <a:off x="13075034" y="2010062"/>
          <a:ext cx="577466" cy="587665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31</xdr:col>
      <xdr:colOff>252656</xdr:colOff>
      <xdr:row>6</xdr:row>
      <xdr:rowOff>77548</xdr:rowOff>
    </xdr:from>
    <xdr:to>
      <xdr:col>32</xdr:col>
      <xdr:colOff>375229</xdr:colOff>
      <xdr:row>9</xdr:row>
      <xdr:rowOff>134698</xdr:rowOff>
    </xdr:to>
    <xdr:sp macro="" textlink="">
      <xdr:nvSpPr>
        <xdr:cNvPr id="3" name="角丸四角形 1">
          <a:extLst>
            <a:ext uri="{FF2B5EF4-FFF2-40B4-BE49-F238E27FC236}">
              <a16:creationId xmlns:a16="http://schemas.microsoft.com/office/drawing/2014/main" id="{6295A46C-E79A-45F1-83B9-5259AFC14811}"/>
            </a:ext>
          </a:extLst>
        </xdr:cNvPr>
        <xdr:cNvSpPr/>
      </xdr:nvSpPr>
      <xdr:spPr>
        <a:xfrm>
          <a:off x="13183565" y="1270578"/>
          <a:ext cx="526664" cy="60555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印</a:t>
          </a:r>
        </a:p>
      </xdr:txBody>
    </xdr:sp>
    <xdr:clientData/>
  </xdr:twoCellAnchor>
  <xdr:oneCellAnchor>
    <xdr:from>
      <xdr:col>20</xdr:col>
      <xdr:colOff>9525</xdr:colOff>
      <xdr:row>6</xdr:row>
      <xdr:rowOff>123825</xdr:rowOff>
    </xdr:from>
    <xdr:ext cx="1507315" cy="492443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907807FB-1A5D-47DB-BFA5-FA3C3E5F640F}"/>
            </a:ext>
          </a:extLst>
        </xdr:cNvPr>
        <xdr:cNvSpPr/>
      </xdr:nvSpPr>
      <xdr:spPr>
        <a:xfrm>
          <a:off x="7610475" y="1438275"/>
          <a:ext cx="1507315" cy="492443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2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記入例</a:t>
          </a:r>
        </a:p>
      </xdr:txBody>
    </xdr:sp>
    <xdr:clientData/>
  </xdr:oneCellAnchor>
  <xdr:twoCellAnchor>
    <xdr:from>
      <xdr:col>26</xdr:col>
      <xdr:colOff>323850</xdr:colOff>
      <xdr:row>5</xdr:row>
      <xdr:rowOff>161925</xdr:rowOff>
    </xdr:from>
    <xdr:to>
      <xdr:col>34</xdr:col>
      <xdr:colOff>386770</xdr:colOff>
      <xdr:row>14</xdr:row>
      <xdr:rowOff>164522</xdr:rowOff>
    </xdr:to>
    <xdr:sp macro="" textlink="">
      <xdr:nvSpPr>
        <xdr:cNvPr id="5" name="吹き出し: 右矢印 4">
          <a:extLst>
            <a:ext uri="{FF2B5EF4-FFF2-40B4-BE49-F238E27FC236}">
              <a16:creationId xmlns:a16="http://schemas.microsoft.com/office/drawing/2014/main" id="{BA0EC998-1E2A-46B7-91D2-94D43A22128C}"/>
            </a:ext>
          </a:extLst>
        </xdr:cNvPr>
        <xdr:cNvSpPr/>
      </xdr:nvSpPr>
      <xdr:spPr>
        <a:xfrm rot="10800000">
          <a:off x="10725150" y="1162050"/>
          <a:ext cx="3263320" cy="1631372"/>
        </a:xfrm>
        <a:prstGeom prst="rightArrowCallout">
          <a:avLst>
            <a:gd name="adj1" fmla="val 5669"/>
            <a:gd name="adj2" fmla="val 5534"/>
            <a:gd name="adj3" fmla="val 9686"/>
            <a:gd name="adj4" fmla="val 75101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0</xdr:colOff>
      <xdr:row>37</xdr:row>
      <xdr:rowOff>96212</xdr:rowOff>
    </xdr:from>
    <xdr:to>
      <xdr:col>29</xdr:col>
      <xdr:colOff>134697</xdr:colOff>
      <xdr:row>41</xdr:row>
      <xdr:rowOff>38485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2992F362-B50B-4177-9F96-DE4CF8695C2C}"/>
            </a:ext>
          </a:extLst>
        </xdr:cNvPr>
        <xdr:cNvCxnSpPr/>
      </xdr:nvCxnSpPr>
      <xdr:spPr>
        <a:xfrm>
          <a:off x="10102273" y="6956136"/>
          <a:ext cx="2155151" cy="67348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71682</xdr:colOff>
      <xdr:row>12</xdr:row>
      <xdr:rowOff>30623</xdr:rowOff>
    </xdr:from>
    <xdr:to>
      <xdr:col>29</xdr:col>
      <xdr:colOff>190500</xdr:colOff>
      <xdr:row>15</xdr:row>
      <xdr:rowOff>114300</xdr:rowOff>
    </xdr:to>
    <xdr:sp macro="" textlink="">
      <xdr:nvSpPr>
        <xdr:cNvPr id="2" name="円/楕円 2">
          <a:extLst>
            <a:ext uri="{FF2B5EF4-FFF2-40B4-BE49-F238E27FC236}">
              <a16:creationId xmlns:a16="http://schemas.microsoft.com/office/drawing/2014/main" id="{7DE6888D-4C49-4D4C-8A16-180B9E74F860}"/>
            </a:ext>
          </a:extLst>
        </xdr:cNvPr>
        <xdr:cNvSpPr/>
      </xdr:nvSpPr>
      <xdr:spPr>
        <a:xfrm>
          <a:off x="12282732" y="1887998"/>
          <a:ext cx="566493" cy="569452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28</xdr:col>
      <xdr:colOff>238481</xdr:colOff>
      <xdr:row>7</xdr:row>
      <xdr:rowOff>120709</xdr:rowOff>
    </xdr:from>
    <xdr:to>
      <xdr:col>30</xdr:col>
      <xdr:colOff>85969</xdr:colOff>
      <xdr:row>11</xdr:row>
      <xdr:rowOff>146232</xdr:rowOff>
    </xdr:to>
    <xdr:sp macro="" textlink="">
      <xdr:nvSpPr>
        <xdr:cNvPr id="3" name="角丸四角形 1">
          <a:extLst>
            <a:ext uri="{FF2B5EF4-FFF2-40B4-BE49-F238E27FC236}">
              <a16:creationId xmlns:a16="http://schemas.microsoft.com/office/drawing/2014/main" id="{67CF9B80-4900-45E4-81A1-EB96728DB94D}"/>
            </a:ext>
          </a:extLst>
        </xdr:cNvPr>
        <xdr:cNvSpPr/>
      </xdr:nvSpPr>
      <xdr:spPr>
        <a:xfrm>
          <a:off x="12449531" y="1168459"/>
          <a:ext cx="742838" cy="67322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印</a:t>
          </a:r>
        </a:p>
      </xdr:txBody>
    </xdr:sp>
    <xdr:clientData/>
  </xdr:twoCellAnchor>
  <xdr:oneCellAnchor>
    <xdr:from>
      <xdr:col>17</xdr:col>
      <xdr:colOff>209550</xdr:colOff>
      <xdr:row>8</xdr:row>
      <xdr:rowOff>104775</xdr:rowOff>
    </xdr:from>
    <xdr:ext cx="1507315" cy="492443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D9855AD-CC5C-4039-82EC-F9644C1EFDF5}"/>
            </a:ext>
          </a:extLst>
        </xdr:cNvPr>
        <xdr:cNvSpPr/>
      </xdr:nvSpPr>
      <xdr:spPr>
        <a:xfrm>
          <a:off x="7496175" y="1314450"/>
          <a:ext cx="1507315" cy="492443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2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記入例</a:t>
          </a:r>
        </a:p>
      </xdr:txBody>
    </xdr:sp>
    <xdr:clientData/>
  </xdr:oneCellAnchor>
  <xdr:twoCellAnchor>
    <xdr:from>
      <xdr:col>48</xdr:col>
      <xdr:colOff>147329</xdr:colOff>
      <xdr:row>78</xdr:row>
      <xdr:rowOff>63831</xdr:rowOff>
    </xdr:from>
    <xdr:to>
      <xdr:col>49</xdr:col>
      <xdr:colOff>433018</xdr:colOff>
      <xdr:row>82</xdr:row>
      <xdr:rowOff>118919</xdr:rowOff>
    </xdr:to>
    <xdr:sp macro="" textlink="">
      <xdr:nvSpPr>
        <xdr:cNvPr id="5" name="十字形 4">
          <a:extLst>
            <a:ext uri="{FF2B5EF4-FFF2-40B4-BE49-F238E27FC236}">
              <a16:creationId xmlns:a16="http://schemas.microsoft.com/office/drawing/2014/main" id="{1D84279D-D870-EDD1-9801-36EFB399E434}"/>
            </a:ext>
          </a:extLst>
        </xdr:cNvPr>
        <xdr:cNvSpPr/>
      </xdr:nvSpPr>
      <xdr:spPr>
        <a:xfrm rot="2609204">
          <a:off x="22435829" y="13136894"/>
          <a:ext cx="738127" cy="721838"/>
        </a:xfrm>
        <a:prstGeom prst="plus">
          <a:avLst>
            <a:gd name="adj" fmla="val 4166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416720</xdr:colOff>
      <xdr:row>68</xdr:row>
      <xdr:rowOff>107156</xdr:rowOff>
    </xdr:from>
    <xdr:to>
      <xdr:col>60</xdr:col>
      <xdr:colOff>261939</xdr:colOff>
      <xdr:row>73</xdr:row>
      <xdr:rowOff>107156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149CFB1-94E3-8D62-BAAA-DEE179F5F3E7}"/>
            </a:ext>
          </a:extLst>
        </xdr:cNvPr>
        <xdr:cNvSpPr txBox="1"/>
      </xdr:nvSpPr>
      <xdr:spPr>
        <a:xfrm>
          <a:off x="21800345" y="11513344"/>
          <a:ext cx="6179344" cy="833437"/>
        </a:xfrm>
        <a:prstGeom prst="rect">
          <a:avLst/>
        </a:prstGeom>
        <a:solidFill>
          <a:schemeClr val="lt1"/>
        </a:solidFill>
        <a:ln w="381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提出不要</a:t>
          </a:r>
          <a:endParaRPr kumimoji="1" lang="en-US" altLang="ja-JP" sz="1600" b="1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4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交通機関の変更・宿泊地の変更については、変更後の算出シートを添付して</a:t>
          </a:r>
        </a:p>
        <a:p>
          <a:r>
            <a:rPr kumimoji="1" lang="ja-JP" altLang="en-US" sz="14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メールで事務局にご連絡ください。（変更届出は必要ありません）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219736</xdr:colOff>
      <xdr:row>10</xdr:row>
      <xdr:rowOff>97667</xdr:rowOff>
    </xdr:from>
    <xdr:to>
      <xdr:col>32</xdr:col>
      <xdr:colOff>409576</xdr:colOff>
      <xdr:row>13</xdr:row>
      <xdr:rowOff>142875</xdr:rowOff>
    </xdr:to>
    <xdr:sp macro="" textlink="">
      <xdr:nvSpPr>
        <xdr:cNvPr id="2" name="円/楕円 2">
          <a:extLst>
            <a:ext uri="{FF2B5EF4-FFF2-40B4-BE49-F238E27FC236}">
              <a16:creationId xmlns:a16="http://schemas.microsoft.com/office/drawing/2014/main" id="{77E3B2DA-261A-4936-B648-6CAED9C885F1}"/>
            </a:ext>
          </a:extLst>
        </xdr:cNvPr>
        <xdr:cNvSpPr/>
      </xdr:nvSpPr>
      <xdr:spPr>
        <a:xfrm>
          <a:off x="12583186" y="1726442"/>
          <a:ext cx="627990" cy="588133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31</xdr:col>
      <xdr:colOff>402980</xdr:colOff>
      <xdr:row>6</xdr:row>
      <xdr:rowOff>16120</xdr:rowOff>
    </xdr:from>
    <xdr:to>
      <xdr:col>33</xdr:col>
      <xdr:colOff>246770</xdr:colOff>
      <xdr:row>10</xdr:row>
      <xdr:rowOff>8500</xdr:rowOff>
    </xdr:to>
    <xdr:sp macro="" textlink="">
      <xdr:nvSpPr>
        <xdr:cNvPr id="3" name="角丸四角形 1">
          <a:extLst>
            <a:ext uri="{FF2B5EF4-FFF2-40B4-BE49-F238E27FC236}">
              <a16:creationId xmlns:a16="http://schemas.microsoft.com/office/drawing/2014/main" id="{47431FB3-9EB6-4C1A-95D9-8972D95E61E4}"/>
            </a:ext>
          </a:extLst>
        </xdr:cNvPr>
        <xdr:cNvSpPr/>
      </xdr:nvSpPr>
      <xdr:spPr>
        <a:xfrm>
          <a:off x="12766430" y="920995"/>
          <a:ext cx="720090" cy="71628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印</a:t>
          </a:r>
        </a:p>
      </xdr:txBody>
    </xdr:sp>
    <xdr:clientData/>
  </xdr:twoCellAnchor>
  <xdr:oneCellAnchor>
    <xdr:from>
      <xdr:col>25</xdr:col>
      <xdr:colOff>23811</xdr:colOff>
      <xdr:row>2</xdr:row>
      <xdr:rowOff>92869</xdr:rowOff>
    </xdr:from>
    <xdr:ext cx="1507315" cy="492443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F4E4CB0-3CEE-4B42-B936-B10F18F1BEEE}"/>
            </a:ext>
          </a:extLst>
        </xdr:cNvPr>
        <xdr:cNvSpPr/>
      </xdr:nvSpPr>
      <xdr:spPr>
        <a:xfrm>
          <a:off x="10044111" y="454819"/>
          <a:ext cx="1507315" cy="492443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2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記入例</a:t>
          </a:r>
        </a:p>
      </xdr:txBody>
    </xdr:sp>
    <xdr:clientData/>
  </xdr:oneCellAnchor>
  <xdr:twoCellAnchor>
    <xdr:from>
      <xdr:col>31</xdr:col>
      <xdr:colOff>357188</xdr:colOff>
      <xdr:row>58</xdr:row>
      <xdr:rowOff>95251</xdr:rowOff>
    </xdr:from>
    <xdr:to>
      <xdr:col>33</xdr:col>
      <xdr:colOff>106496</xdr:colOff>
      <xdr:row>61</xdr:row>
      <xdr:rowOff>140459</xdr:rowOff>
    </xdr:to>
    <xdr:sp macro="" textlink="">
      <xdr:nvSpPr>
        <xdr:cNvPr id="5" name="円/楕円 2">
          <a:extLst>
            <a:ext uri="{FF2B5EF4-FFF2-40B4-BE49-F238E27FC236}">
              <a16:creationId xmlns:a16="http://schemas.microsoft.com/office/drawing/2014/main" id="{FD996139-3F31-4B1F-9BA4-B49CC960C3F4}"/>
            </a:ext>
          </a:extLst>
        </xdr:cNvPr>
        <xdr:cNvSpPr/>
      </xdr:nvSpPr>
      <xdr:spPr>
        <a:xfrm>
          <a:off x="13358813" y="10572751"/>
          <a:ext cx="630371" cy="580989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32</xdr:col>
      <xdr:colOff>190500</xdr:colOff>
      <xdr:row>54</xdr:row>
      <xdr:rowOff>59531</xdr:rowOff>
    </xdr:from>
    <xdr:to>
      <xdr:col>34</xdr:col>
      <xdr:colOff>34290</xdr:colOff>
      <xdr:row>58</xdr:row>
      <xdr:rowOff>51911</xdr:rowOff>
    </xdr:to>
    <xdr:sp macro="" textlink="">
      <xdr:nvSpPr>
        <xdr:cNvPr id="6" name="角丸四角形 1">
          <a:extLst>
            <a:ext uri="{FF2B5EF4-FFF2-40B4-BE49-F238E27FC236}">
              <a16:creationId xmlns:a16="http://schemas.microsoft.com/office/drawing/2014/main" id="{8DB4E794-5596-4A64-8145-F82872A84D33}"/>
            </a:ext>
          </a:extLst>
        </xdr:cNvPr>
        <xdr:cNvSpPr/>
      </xdr:nvSpPr>
      <xdr:spPr>
        <a:xfrm>
          <a:off x="13632656" y="9822656"/>
          <a:ext cx="724853" cy="70675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18</xdr:col>
      <xdr:colOff>261934</xdr:colOff>
      <xdr:row>50</xdr:row>
      <xdr:rowOff>154781</xdr:rowOff>
    </xdr:from>
    <xdr:to>
      <xdr:col>35</xdr:col>
      <xdr:colOff>238121</xdr:colOff>
      <xdr:row>66</xdr:row>
      <xdr:rowOff>83344</xdr:rowOff>
    </xdr:to>
    <xdr:sp macro="" textlink="">
      <xdr:nvSpPr>
        <xdr:cNvPr id="7" name="吹き出し: 右矢印 6">
          <a:extLst>
            <a:ext uri="{FF2B5EF4-FFF2-40B4-BE49-F238E27FC236}">
              <a16:creationId xmlns:a16="http://schemas.microsoft.com/office/drawing/2014/main" id="{77B20889-0E2A-2313-D41C-6FC668887905}"/>
            </a:ext>
          </a:extLst>
        </xdr:cNvPr>
        <xdr:cNvSpPr/>
      </xdr:nvSpPr>
      <xdr:spPr>
        <a:xfrm rot="5400000">
          <a:off x="10054824" y="7042547"/>
          <a:ext cx="2786063" cy="7108031"/>
        </a:xfrm>
        <a:prstGeom prst="rightArrowCallout">
          <a:avLst>
            <a:gd name="adj1" fmla="val 17296"/>
            <a:gd name="adj2" fmla="val 25000"/>
            <a:gd name="adj3" fmla="val 20055"/>
            <a:gd name="adj4" fmla="val 72451"/>
          </a:avLst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321468</xdr:colOff>
      <xdr:row>67</xdr:row>
      <xdr:rowOff>0</xdr:rowOff>
    </xdr:from>
    <xdr:to>
      <xdr:col>33</xdr:col>
      <xdr:colOff>130967</xdr:colOff>
      <xdr:row>72</xdr:row>
      <xdr:rowOff>119062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D2DF95B1-1871-1A6D-B1F7-721844BB4548}"/>
            </a:ext>
          </a:extLst>
        </xdr:cNvPr>
        <xdr:cNvSpPr txBox="1"/>
      </xdr:nvSpPr>
      <xdr:spPr>
        <a:xfrm>
          <a:off x="9358312" y="12084844"/>
          <a:ext cx="4655343" cy="1012031"/>
        </a:xfrm>
        <a:prstGeom prst="rect">
          <a:avLst/>
        </a:prstGeom>
        <a:solidFill>
          <a:schemeClr val="lt1"/>
        </a:solidFill>
        <a:ln w="381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今回の報告をもって終了する場合に記入押印願います</a:t>
          </a:r>
        </a:p>
      </xdr:txBody>
    </xdr:sp>
    <xdr:clientData/>
  </xdr:twoCellAnchor>
  <xdr:twoCellAnchor>
    <xdr:from>
      <xdr:col>24</xdr:col>
      <xdr:colOff>71438</xdr:colOff>
      <xdr:row>11</xdr:row>
      <xdr:rowOff>130968</xdr:rowOff>
    </xdr:from>
    <xdr:to>
      <xdr:col>29</xdr:col>
      <xdr:colOff>95249</xdr:colOff>
      <xdr:row>33</xdr:row>
      <xdr:rowOff>71437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FE0E46DB-B771-4929-B69A-E394EA1B9A27}"/>
            </a:ext>
          </a:extLst>
        </xdr:cNvPr>
        <xdr:cNvCxnSpPr/>
      </xdr:nvCxnSpPr>
      <xdr:spPr>
        <a:xfrm>
          <a:off x="9989344" y="2095499"/>
          <a:ext cx="2226468" cy="398859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95250</xdr:colOff>
      <xdr:row>12</xdr:row>
      <xdr:rowOff>0</xdr:rowOff>
    </xdr:from>
    <xdr:to>
      <xdr:col>26</xdr:col>
      <xdr:colOff>59531</xdr:colOff>
      <xdr:row>40</xdr:row>
      <xdr:rowOff>154781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A4CAE0D1-AEC7-4BD3-9A88-97788581A0C8}"/>
            </a:ext>
          </a:extLst>
        </xdr:cNvPr>
        <xdr:cNvCxnSpPr/>
      </xdr:nvCxnSpPr>
      <xdr:spPr>
        <a:xfrm>
          <a:off x="10013156" y="2143125"/>
          <a:ext cx="845344" cy="527446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95250</xdr:colOff>
      <xdr:row>12</xdr:row>
      <xdr:rowOff>11906</xdr:rowOff>
    </xdr:from>
    <xdr:to>
      <xdr:col>32</xdr:col>
      <xdr:colOff>95250</xdr:colOff>
      <xdr:row>40</xdr:row>
      <xdr:rowOff>71438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634E86D7-7241-4C48-AC0A-060E5BD25734}"/>
            </a:ext>
          </a:extLst>
        </xdr:cNvPr>
        <xdr:cNvCxnSpPr/>
      </xdr:nvCxnSpPr>
      <xdr:spPr>
        <a:xfrm>
          <a:off x="10013156" y="2155031"/>
          <a:ext cx="3524250" cy="51792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257175</xdr:colOff>
      <xdr:row>50</xdr:row>
      <xdr:rowOff>28576</xdr:rowOff>
    </xdr:from>
    <xdr:to>
      <xdr:col>35</xdr:col>
      <xdr:colOff>66674</xdr:colOff>
      <xdr:row>51</xdr:row>
      <xdr:rowOff>123825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2490B58-1D6A-4B80-8A22-DF82350C0278}"/>
            </a:ext>
          </a:extLst>
        </xdr:cNvPr>
        <xdr:cNvSpPr txBox="1"/>
      </xdr:nvSpPr>
      <xdr:spPr>
        <a:xfrm>
          <a:off x="9839325" y="9191626"/>
          <a:ext cx="4629149" cy="276224"/>
        </a:xfrm>
        <a:prstGeom prst="rect">
          <a:avLst/>
        </a:prstGeom>
        <a:solidFill>
          <a:schemeClr val="lt1"/>
        </a:solidFill>
        <a:ln w="381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今回の報告をもって終了する場合に記入押印願います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219431</xdr:colOff>
      <xdr:row>8</xdr:row>
      <xdr:rowOff>25459</xdr:rowOff>
    </xdr:from>
    <xdr:to>
      <xdr:col>32</xdr:col>
      <xdr:colOff>76444</xdr:colOff>
      <xdr:row>12</xdr:row>
      <xdr:rowOff>50982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AA40C3EE-AE02-453C-BFB1-453FE8A693B7}"/>
            </a:ext>
          </a:extLst>
        </xdr:cNvPr>
        <xdr:cNvSpPr/>
      </xdr:nvSpPr>
      <xdr:spPr>
        <a:xfrm>
          <a:off x="12630506" y="1292284"/>
          <a:ext cx="733313" cy="74942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30</xdr:col>
      <xdr:colOff>104776</xdr:colOff>
      <xdr:row>12</xdr:row>
      <xdr:rowOff>114300</xdr:rowOff>
    </xdr:from>
    <xdr:to>
      <xdr:col>31</xdr:col>
      <xdr:colOff>238126</xdr:colOff>
      <xdr:row>15</xdr:row>
      <xdr:rowOff>142875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F43886D2-53BE-4B71-A0EF-930FADE9DD64}"/>
            </a:ext>
          </a:extLst>
        </xdr:cNvPr>
        <xdr:cNvSpPr/>
      </xdr:nvSpPr>
      <xdr:spPr>
        <a:xfrm>
          <a:off x="12515851" y="2105025"/>
          <a:ext cx="571500" cy="57150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印</a:t>
          </a:r>
        </a:p>
      </xdr:txBody>
    </xdr:sp>
    <xdr:clientData/>
  </xdr:twoCellAnchor>
  <xdr:oneCellAnchor>
    <xdr:from>
      <xdr:col>19</xdr:col>
      <xdr:colOff>73835</xdr:colOff>
      <xdr:row>8</xdr:row>
      <xdr:rowOff>151410</xdr:rowOff>
    </xdr:from>
    <xdr:ext cx="1507315" cy="492443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6D57140A-45F8-166D-F0A3-8A2F48C97705}"/>
            </a:ext>
          </a:extLst>
        </xdr:cNvPr>
        <xdr:cNvSpPr/>
      </xdr:nvSpPr>
      <xdr:spPr>
        <a:xfrm>
          <a:off x="8541560" y="1599210"/>
          <a:ext cx="1507315" cy="492443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2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記入例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FA46-2852-4D9C-A0D3-C752799CD6D4}">
  <dimension ref="A1:AH42"/>
  <sheetViews>
    <sheetView showZeros="0" zoomScale="80" zoomScaleNormal="80" zoomScaleSheetLayoutView="80" zoomScalePageLayoutView="80" workbookViewId="0">
      <selection activeCell="D3" sqref="D3"/>
    </sheetView>
  </sheetViews>
  <sheetFormatPr defaultColWidth="9" defaultRowHeight="36.75" customHeight="1" x14ac:dyDescent="0.15"/>
  <cols>
    <col min="1" max="1" width="5.125" style="56" customWidth="1"/>
    <col min="2" max="2" width="20.75" style="56" customWidth="1"/>
    <col min="3" max="10" width="7" style="56" customWidth="1"/>
    <col min="11" max="17" width="7" style="15" customWidth="1"/>
    <col min="18" max="18" width="2.5" style="56" customWidth="1"/>
    <col min="19" max="19" width="23.75" style="56" customWidth="1"/>
    <col min="20" max="27" width="7" style="56" customWidth="1"/>
    <col min="28" max="31" width="7" style="15" customWidth="1"/>
    <col min="32" max="34" width="8.5" style="15" customWidth="1"/>
    <col min="35" max="16384" width="9" style="15"/>
  </cols>
  <sheetData>
    <row r="1" spans="2:34" ht="36.75" customHeight="1" thickBot="1" x14ac:dyDescent="0.2"/>
    <row r="2" spans="2:34" ht="36.75" customHeight="1" x14ac:dyDescent="0.15">
      <c r="Q2" s="57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5"/>
      <c r="AC2" s="235"/>
      <c r="AD2" s="235"/>
      <c r="AE2" s="235"/>
      <c r="AF2" s="236"/>
    </row>
    <row r="3" spans="2:34" ht="36.75" customHeight="1" x14ac:dyDescent="0.2">
      <c r="B3" s="233" t="s">
        <v>58</v>
      </c>
      <c r="C3" s="15"/>
      <c r="D3" s="55"/>
      <c r="G3" s="15"/>
      <c r="H3" s="15"/>
      <c r="I3" s="15"/>
      <c r="K3" s="45"/>
      <c r="Q3" s="57"/>
      <c r="S3" s="58" t="s">
        <v>60</v>
      </c>
      <c r="T3" s="15"/>
      <c r="U3" s="55" t="s">
        <v>59</v>
      </c>
      <c r="X3" s="15"/>
      <c r="Y3" s="15"/>
      <c r="Z3" s="15"/>
      <c r="AF3" s="57"/>
    </row>
    <row r="4" spans="2:34" ht="36.75" customHeight="1" x14ac:dyDescent="0.15">
      <c r="B4" s="229" t="s">
        <v>61</v>
      </c>
      <c r="C4" s="66"/>
      <c r="D4" s="59"/>
      <c r="E4" s="60"/>
      <c r="F4" s="15"/>
      <c r="G4" s="15"/>
      <c r="H4" s="15"/>
      <c r="I4" s="15"/>
      <c r="Q4" s="57"/>
      <c r="S4" s="61" t="s">
        <v>61</v>
      </c>
      <c r="T4" s="262">
        <v>45930</v>
      </c>
      <c r="U4" s="262"/>
      <c r="V4" s="262"/>
      <c r="W4" s="15"/>
      <c r="X4" s="15"/>
      <c r="Y4" s="15"/>
      <c r="Z4" s="15"/>
      <c r="AF4" s="57"/>
      <c r="AG4" s="56"/>
      <c r="AH4" s="56"/>
    </row>
    <row r="5" spans="2:34" ht="36.75" customHeight="1" x14ac:dyDescent="0.15">
      <c r="B5" s="229" t="s">
        <v>62</v>
      </c>
      <c r="C5" s="66"/>
      <c r="D5" s="59"/>
      <c r="E5" s="60"/>
      <c r="F5" s="62"/>
      <c r="Q5" s="57"/>
      <c r="S5" s="63" t="s">
        <v>62</v>
      </c>
      <c r="T5" s="262" t="s">
        <v>63</v>
      </c>
      <c r="U5" s="262"/>
      <c r="V5" s="262"/>
      <c r="AF5" s="57"/>
      <c r="AG5" s="56"/>
      <c r="AH5" s="56"/>
    </row>
    <row r="6" spans="2:34" ht="36.75" customHeight="1" x14ac:dyDescent="0.15">
      <c r="B6" s="229" t="s">
        <v>64</v>
      </c>
      <c r="C6" s="66"/>
      <c r="D6" s="59"/>
      <c r="E6" s="59"/>
      <c r="F6" s="64"/>
      <c r="G6" s="64"/>
      <c r="H6" s="64"/>
      <c r="I6" s="65"/>
      <c r="J6" s="15"/>
      <c r="Q6" s="57"/>
      <c r="S6" s="63" t="s">
        <v>64</v>
      </c>
      <c r="T6" s="66" t="s">
        <v>65</v>
      </c>
      <c r="U6" s="67"/>
      <c r="V6" s="64"/>
      <c r="W6" s="64"/>
      <c r="X6" s="64"/>
      <c r="Y6" s="64"/>
      <c r="Z6" s="65"/>
      <c r="AF6" s="57"/>
      <c r="AG6" s="56"/>
      <c r="AH6" s="56"/>
    </row>
    <row r="7" spans="2:34" ht="36.75" customHeight="1" x14ac:dyDescent="0.15">
      <c r="B7" s="229" t="s">
        <v>66</v>
      </c>
      <c r="C7" s="66"/>
      <c r="D7" s="59"/>
      <c r="E7" s="59"/>
      <c r="F7" s="64"/>
      <c r="G7" s="64"/>
      <c r="H7" s="64"/>
      <c r="I7" s="65"/>
      <c r="J7" s="15"/>
      <c r="Q7" s="57"/>
      <c r="S7" s="63" t="s">
        <v>66</v>
      </c>
      <c r="T7" s="66" t="s">
        <v>67</v>
      </c>
      <c r="U7" s="67"/>
      <c r="V7" s="64"/>
      <c r="W7" s="64"/>
      <c r="X7" s="64"/>
      <c r="Y7" s="64"/>
      <c r="Z7" s="65"/>
      <c r="AA7" s="15"/>
      <c r="AF7" s="57"/>
    </row>
    <row r="8" spans="2:34" ht="36.75" customHeight="1" x14ac:dyDescent="0.15">
      <c r="B8" s="229" t="s">
        <v>68</v>
      </c>
      <c r="C8" s="66"/>
      <c r="D8" s="59"/>
      <c r="E8" s="59"/>
      <c r="F8" s="64"/>
      <c r="G8" s="64"/>
      <c r="H8" s="64"/>
      <c r="I8" s="65"/>
      <c r="J8" s="15"/>
      <c r="Q8" s="57"/>
      <c r="S8" s="63" t="s">
        <v>69</v>
      </c>
      <c r="T8" s="66" t="s">
        <v>70</v>
      </c>
      <c r="U8" s="67"/>
      <c r="V8" s="64"/>
      <c r="W8" s="64"/>
      <c r="X8" s="64"/>
      <c r="Y8" s="64"/>
      <c r="Z8" s="65"/>
      <c r="AA8" s="15"/>
      <c r="AF8" s="57"/>
    </row>
    <row r="9" spans="2:34" ht="36.75" customHeight="1" x14ac:dyDescent="0.15">
      <c r="B9" s="229" t="s">
        <v>71</v>
      </c>
      <c r="C9" s="66"/>
      <c r="D9" s="59"/>
      <c r="E9" s="59"/>
      <c r="F9" s="64"/>
      <c r="G9" s="64"/>
      <c r="H9" s="64"/>
      <c r="I9" s="65"/>
      <c r="Q9" s="57"/>
      <c r="S9" s="63" t="s">
        <v>71</v>
      </c>
      <c r="T9" s="66" t="s">
        <v>72</v>
      </c>
      <c r="U9" s="67"/>
      <c r="V9" s="64"/>
      <c r="W9" s="64"/>
      <c r="X9" s="64"/>
      <c r="Y9" s="64"/>
      <c r="Z9" s="65"/>
      <c r="AA9" s="237"/>
      <c r="AB9" s="237"/>
      <c r="AC9" s="237"/>
      <c r="AD9" s="237"/>
      <c r="AF9" s="57"/>
    </row>
    <row r="10" spans="2:34" ht="36.75" customHeight="1" x14ac:dyDescent="0.15">
      <c r="B10" s="230" t="s">
        <v>214</v>
      </c>
      <c r="C10" s="66"/>
      <c r="D10" s="59"/>
      <c r="E10" s="59"/>
      <c r="F10" s="64"/>
      <c r="G10" s="64"/>
      <c r="H10" s="64"/>
      <c r="I10" s="65"/>
      <c r="Q10" s="57"/>
      <c r="S10" s="63" t="s">
        <v>75</v>
      </c>
      <c r="T10" s="66" t="s">
        <v>76</v>
      </c>
      <c r="U10" s="67"/>
      <c r="V10" s="64"/>
      <c r="W10" s="64"/>
      <c r="X10" s="64"/>
      <c r="Y10" s="64"/>
      <c r="Z10" s="65"/>
      <c r="AA10" s="237"/>
      <c r="AB10" s="237"/>
      <c r="AC10" s="238"/>
      <c r="AD10" s="238"/>
      <c r="AF10" s="57"/>
    </row>
    <row r="11" spans="2:34" ht="36.75" customHeight="1" x14ac:dyDescent="0.15">
      <c r="B11" s="231" t="s">
        <v>77</v>
      </c>
      <c r="C11" s="66"/>
      <c r="D11" s="59"/>
      <c r="E11" s="59"/>
      <c r="F11" s="64"/>
      <c r="G11" s="64"/>
      <c r="H11" s="64"/>
      <c r="I11" s="65"/>
      <c r="Q11" s="57"/>
      <c r="S11" s="63" t="s">
        <v>77</v>
      </c>
      <c r="T11" s="66" t="s">
        <v>78</v>
      </c>
      <c r="U11" s="67"/>
      <c r="V11" s="64"/>
      <c r="W11" s="64"/>
      <c r="X11" s="64"/>
      <c r="Y11" s="64"/>
      <c r="Z11" s="65"/>
      <c r="AA11" s="237"/>
      <c r="AB11" s="237"/>
      <c r="AC11" s="238"/>
      <c r="AD11" s="238"/>
      <c r="AF11" s="57"/>
    </row>
    <row r="12" spans="2:34" ht="36.75" customHeight="1" x14ac:dyDescent="0.15">
      <c r="B12" s="230" t="s">
        <v>215</v>
      </c>
      <c r="C12" s="66"/>
      <c r="D12" s="59"/>
      <c r="E12" s="59"/>
      <c r="F12" s="64"/>
      <c r="G12" s="64"/>
      <c r="H12" s="64"/>
      <c r="I12" s="65"/>
      <c r="Q12" s="57"/>
      <c r="S12" s="63" t="s">
        <v>73</v>
      </c>
      <c r="T12" s="66" t="s">
        <v>74</v>
      </c>
      <c r="U12" s="67"/>
      <c r="V12" s="64"/>
      <c r="W12" s="64"/>
      <c r="X12" s="64"/>
      <c r="Y12" s="64"/>
      <c r="Z12" s="65"/>
      <c r="AA12" s="237"/>
      <c r="AB12" s="237"/>
      <c r="AC12" s="237"/>
      <c r="AD12" s="237"/>
      <c r="AF12" s="57"/>
    </row>
    <row r="13" spans="2:34" ht="36.75" customHeight="1" x14ac:dyDescent="0.15">
      <c r="B13" s="229" t="s">
        <v>79</v>
      </c>
      <c r="C13" s="66"/>
      <c r="D13" s="59"/>
      <c r="E13" s="59"/>
      <c r="F13" s="64"/>
      <c r="G13" s="64"/>
      <c r="H13" s="64"/>
      <c r="I13" s="65"/>
      <c r="J13" s="15"/>
      <c r="Q13" s="57"/>
      <c r="S13" s="63" t="s">
        <v>79</v>
      </c>
      <c r="T13" s="66" t="s">
        <v>80</v>
      </c>
      <c r="U13" s="67"/>
      <c r="V13" s="64"/>
      <c r="W13" s="64"/>
      <c r="X13" s="64"/>
      <c r="Y13" s="64"/>
      <c r="Z13" s="65"/>
      <c r="AA13" s="15"/>
      <c r="AF13" s="57"/>
    </row>
    <row r="14" spans="2:34" ht="36.75" customHeight="1" x14ac:dyDescent="0.15">
      <c r="B14" s="229" t="s">
        <v>81</v>
      </c>
      <c r="C14" s="66"/>
      <c r="D14" s="59"/>
      <c r="E14" s="59"/>
      <c r="F14" s="64"/>
      <c r="G14" s="64"/>
      <c r="H14" s="64"/>
      <c r="I14" s="65"/>
      <c r="J14" s="15"/>
      <c r="Q14" s="57"/>
      <c r="S14" s="63" t="s">
        <v>81</v>
      </c>
      <c r="T14" s="66" t="s">
        <v>82</v>
      </c>
      <c r="U14" s="67"/>
      <c r="V14" s="64"/>
      <c r="W14" s="64"/>
      <c r="X14" s="64"/>
      <c r="Y14" s="64"/>
      <c r="Z14" s="65"/>
      <c r="AA14" s="15"/>
      <c r="AF14" s="57"/>
    </row>
    <row r="15" spans="2:34" ht="36.75" customHeight="1" x14ac:dyDescent="0.15">
      <c r="B15" s="229" t="s">
        <v>83</v>
      </c>
      <c r="C15" s="66"/>
      <c r="D15" s="59"/>
      <c r="E15" s="59"/>
      <c r="F15" s="68"/>
      <c r="G15" s="68"/>
      <c r="H15" s="68"/>
      <c r="I15" s="69"/>
      <c r="J15" s="15"/>
      <c r="Q15" s="57"/>
      <c r="S15" s="63" t="s">
        <v>83</v>
      </c>
      <c r="T15" s="70" t="s">
        <v>84</v>
      </c>
      <c r="U15" s="8"/>
      <c r="V15" s="68"/>
      <c r="W15" s="68"/>
      <c r="X15" s="68"/>
      <c r="Y15" s="68"/>
      <c r="Z15" s="69"/>
      <c r="AA15" s="15"/>
      <c r="AF15" s="57"/>
    </row>
    <row r="16" spans="2:34" ht="36.75" customHeight="1" thickBot="1" x14ac:dyDescent="0.2">
      <c r="B16" s="232" t="s">
        <v>217</v>
      </c>
      <c r="Q16" s="57"/>
      <c r="S16" s="239"/>
      <c r="T16" s="6"/>
      <c r="U16" s="6"/>
      <c r="V16" s="15"/>
      <c r="W16" s="15"/>
      <c r="X16" s="15"/>
      <c r="Y16" s="15"/>
      <c r="Z16" s="15"/>
      <c r="AA16" s="15"/>
      <c r="AF16" s="57"/>
    </row>
    <row r="17" spans="2:32" ht="36.75" customHeight="1" thickBot="1" x14ac:dyDescent="0.2">
      <c r="B17" s="72" t="s">
        <v>85</v>
      </c>
      <c r="C17" s="73"/>
      <c r="D17" s="74"/>
      <c r="E17" s="75"/>
      <c r="F17" s="75"/>
      <c r="G17" s="75"/>
      <c r="H17" s="76"/>
      <c r="Q17" s="57"/>
      <c r="S17" s="77" t="s">
        <v>85</v>
      </c>
      <c r="T17" s="73" t="s">
        <v>86</v>
      </c>
      <c r="U17" s="74"/>
      <c r="V17" s="75"/>
      <c r="W17" s="75"/>
      <c r="X17" s="75"/>
      <c r="Y17" s="76"/>
      <c r="AE17" s="71"/>
      <c r="AF17" s="57"/>
    </row>
    <row r="18" spans="2:32" ht="36.75" customHeight="1" thickBot="1" x14ac:dyDescent="0.2">
      <c r="B18" s="71"/>
      <c r="Q18" s="57"/>
      <c r="S18" s="15"/>
      <c r="T18" s="15"/>
      <c r="U18" s="15"/>
      <c r="V18" s="15"/>
      <c r="W18" s="15"/>
      <c r="X18" s="15"/>
      <c r="Y18" s="15"/>
      <c r="Z18" s="15"/>
      <c r="AA18" s="15"/>
      <c r="AF18" s="57"/>
    </row>
    <row r="19" spans="2:32" ht="36.75" customHeight="1" thickBot="1" x14ac:dyDescent="0.2">
      <c r="B19" s="45" t="s">
        <v>220</v>
      </c>
      <c r="C19" s="263" t="s">
        <v>216</v>
      </c>
      <c r="D19" s="264"/>
      <c r="E19" s="264"/>
      <c r="F19" s="264"/>
      <c r="G19" s="264"/>
      <c r="H19" s="264"/>
      <c r="I19" s="264"/>
      <c r="J19" s="268" t="s">
        <v>218</v>
      </c>
      <c r="K19" s="268"/>
      <c r="L19" s="268"/>
      <c r="M19" s="268"/>
      <c r="N19" s="268"/>
      <c r="O19" s="269"/>
      <c r="Q19" s="57"/>
      <c r="AF19" s="57"/>
    </row>
    <row r="20" spans="2:32" ht="36.75" customHeight="1" thickBot="1" x14ac:dyDescent="0.2">
      <c r="B20" s="45"/>
      <c r="C20" s="263" t="s">
        <v>219</v>
      </c>
      <c r="D20" s="264"/>
      <c r="E20" s="264"/>
      <c r="F20" s="264"/>
      <c r="G20" s="264"/>
      <c r="H20" s="264"/>
      <c r="I20" s="264"/>
      <c r="J20" s="265" t="s">
        <v>221</v>
      </c>
      <c r="K20" s="266"/>
      <c r="L20" s="266"/>
      <c r="M20" s="266"/>
      <c r="N20" s="266"/>
      <c r="O20" s="267"/>
      <c r="Q20" s="57"/>
      <c r="AF20" s="57"/>
    </row>
    <row r="21" spans="2:32" ht="36.75" customHeight="1" x14ac:dyDescent="0.15">
      <c r="Q21" s="57"/>
      <c r="AF21" s="57"/>
    </row>
    <row r="22" spans="2:32" ht="36.75" customHeight="1" x14ac:dyDescent="0.15">
      <c r="B22" s="71"/>
      <c r="C22" s="71"/>
      <c r="D22" s="71"/>
      <c r="E22" s="71"/>
      <c r="F22" s="71"/>
      <c r="G22" s="71"/>
      <c r="H22" s="71"/>
      <c r="I22" s="71"/>
      <c r="J22" s="71"/>
      <c r="L22" s="71"/>
      <c r="M22" s="71"/>
      <c r="Q22" s="57"/>
      <c r="AF22" s="57"/>
    </row>
    <row r="23" spans="2:32" ht="36.75" customHeight="1" thickBot="1" x14ac:dyDescent="0.2">
      <c r="B23" s="71"/>
      <c r="C23" s="71"/>
      <c r="D23" s="71"/>
      <c r="E23" s="71"/>
      <c r="F23" s="71"/>
      <c r="G23" s="71"/>
      <c r="H23" s="71"/>
      <c r="I23" s="71"/>
      <c r="J23" s="71"/>
      <c r="L23" s="71"/>
      <c r="M23" s="71"/>
      <c r="N23" s="71"/>
      <c r="O23" s="78"/>
      <c r="P23" s="78"/>
      <c r="Q23" s="79"/>
      <c r="R23" s="240"/>
      <c r="S23" s="240"/>
      <c r="T23" s="240"/>
      <c r="U23" s="240"/>
      <c r="V23" s="240"/>
      <c r="W23" s="240"/>
      <c r="X23" s="240"/>
      <c r="Y23" s="240"/>
      <c r="Z23" s="240"/>
      <c r="AA23" s="240"/>
      <c r="AB23" s="13"/>
      <c r="AC23" s="13"/>
      <c r="AD23" s="13"/>
      <c r="AE23" s="241"/>
      <c r="AF23" s="242"/>
    </row>
    <row r="24" spans="2:32" ht="36.75" customHeight="1" x14ac:dyDescent="0.15">
      <c r="B24" s="15"/>
      <c r="C24" s="71"/>
      <c r="D24" s="71"/>
      <c r="E24" s="71"/>
      <c r="F24" s="71"/>
      <c r="G24" s="71"/>
      <c r="H24" s="71"/>
      <c r="I24" s="71"/>
      <c r="J24" s="71"/>
      <c r="L24" s="71"/>
      <c r="M24" s="71"/>
      <c r="N24" s="71"/>
      <c r="O24" s="71"/>
      <c r="P24" s="71"/>
      <c r="Q24" s="71"/>
    </row>
    <row r="25" spans="2:32" ht="36.75" customHeight="1" x14ac:dyDescent="0.15">
      <c r="B25" s="15"/>
      <c r="K25" s="71"/>
    </row>
    <row r="26" spans="2:32" ht="36.75" customHeight="1" x14ac:dyDescent="0.15">
      <c r="C26" s="15"/>
      <c r="D26" s="15"/>
      <c r="E26" s="15"/>
      <c r="F26" s="15"/>
      <c r="G26" s="15"/>
      <c r="H26" s="15"/>
      <c r="I26" s="15"/>
      <c r="J26" s="15"/>
    </row>
    <row r="27" spans="2:32" ht="36.75" customHeight="1" x14ac:dyDescent="0.15">
      <c r="F27" s="15"/>
      <c r="G27" s="15"/>
      <c r="H27" s="15"/>
      <c r="I27" s="15"/>
      <c r="J27" s="15"/>
      <c r="K27" s="71"/>
    </row>
    <row r="28" spans="2:32" ht="36.75" customHeight="1" x14ac:dyDescent="0.15">
      <c r="F28" s="15"/>
      <c r="G28" s="15"/>
      <c r="H28" s="15"/>
      <c r="I28" s="15"/>
      <c r="J28" s="15"/>
      <c r="K28" s="71"/>
    </row>
    <row r="29" spans="2:32" ht="36.75" customHeight="1" x14ac:dyDescent="0.15">
      <c r="F29" s="15"/>
      <c r="G29" s="15"/>
      <c r="H29" s="15"/>
      <c r="I29" s="15"/>
      <c r="J29" s="15"/>
    </row>
    <row r="30" spans="2:32" ht="36.75" customHeight="1" x14ac:dyDescent="0.15">
      <c r="F30" s="15"/>
      <c r="G30" s="15"/>
      <c r="H30" s="15"/>
      <c r="I30" s="15"/>
      <c r="J30" s="15"/>
    </row>
    <row r="31" spans="2:32" ht="36.75" customHeight="1" x14ac:dyDescent="0.15">
      <c r="F31" s="15"/>
      <c r="G31" s="15"/>
      <c r="H31" s="15"/>
      <c r="I31" s="15"/>
      <c r="J31" s="15"/>
    </row>
    <row r="32" spans="2:32" ht="36.75" customHeight="1" x14ac:dyDescent="0.15">
      <c r="F32" s="15"/>
      <c r="G32" s="15"/>
      <c r="H32" s="15"/>
      <c r="I32" s="15"/>
      <c r="J32" s="15"/>
    </row>
    <row r="33" spans="3:10" ht="36.75" customHeight="1" x14ac:dyDescent="0.15">
      <c r="F33" s="15"/>
      <c r="G33" s="15"/>
      <c r="H33" s="15"/>
      <c r="I33" s="15"/>
      <c r="J33" s="15"/>
    </row>
    <row r="34" spans="3:10" ht="36.75" customHeight="1" x14ac:dyDescent="0.15">
      <c r="F34" s="15"/>
      <c r="G34" s="15"/>
      <c r="H34" s="15"/>
      <c r="I34" s="15"/>
      <c r="J34" s="15"/>
    </row>
    <row r="35" spans="3:10" ht="36.75" customHeight="1" x14ac:dyDescent="0.15">
      <c r="F35" s="15"/>
      <c r="G35" s="15"/>
      <c r="H35" s="15"/>
      <c r="I35" s="15"/>
      <c r="J35" s="15"/>
    </row>
    <row r="36" spans="3:10" ht="36.75" customHeight="1" x14ac:dyDescent="0.15">
      <c r="F36" s="15"/>
      <c r="G36" s="15"/>
      <c r="H36" s="15"/>
      <c r="I36" s="15"/>
      <c r="J36" s="15"/>
    </row>
    <row r="37" spans="3:10" ht="36.75" customHeight="1" x14ac:dyDescent="0.15">
      <c r="F37" s="15"/>
      <c r="G37" s="15"/>
      <c r="H37" s="15"/>
      <c r="I37" s="15"/>
      <c r="J37" s="15"/>
    </row>
    <row r="38" spans="3:10" ht="36.75" customHeight="1" x14ac:dyDescent="0.15">
      <c r="F38" s="15"/>
      <c r="G38" s="15"/>
      <c r="H38" s="15"/>
      <c r="I38" s="15"/>
      <c r="J38" s="15"/>
    </row>
    <row r="39" spans="3:10" ht="36.75" customHeight="1" x14ac:dyDescent="0.15">
      <c r="F39" s="15"/>
      <c r="G39" s="15"/>
      <c r="H39" s="15"/>
      <c r="I39" s="15"/>
      <c r="J39" s="15"/>
    </row>
    <row r="40" spans="3:10" ht="36.75" customHeight="1" x14ac:dyDescent="0.15">
      <c r="F40" s="15"/>
      <c r="G40" s="15"/>
      <c r="H40" s="15"/>
      <c r="I40" s="15"/>
      <c r="J40" s="15"/>
    </row>
    <row r="41" spans="3:10" ht="36.75" customHeight="1" x14ac:dyDescent="0.15">
      <c r="F41" s="15"/>
      <c r="G41" s="15"/>
      <c r="H41" s="15"/>
      <c r="I41" s="15"/>
      <c r="J41" s="15"/>
    </row>
    <row r="42" spans="3:10" ht="36.75" customHeight="1" x14ac:dyDescent="0.15">
      <c r="C42" s="15"/>
      <c r="D42" s="15"/>
      <c r="E42" s="15"/>
      <c r="F42" s="15"/>
      <c r="G42" s="15"/>
    </row>
  </sheetData>
  <mergeCells count="6">
    <mergeCell ref="T4:V4"/>
    <mergeCell ref="T5:V5"/>
    <mergeCell ref="C19:I19"/>
    <mergeCell ref="C20:I20"/>
    <mergeCell ref="J20:O20"/>
    <mergeCell ref="J19:O19"/>
  </mergeCells>
  <phoneticPr fontId="3"/>
  <pageMargins left="0.7" right="0.35" top="0.49" bottom="0.46" header="0.3" footer="0.3"/>
  <pageSetup paperSize="9" scale="74" orientation="portrait" r:id="rId1"/>
  <headerFooter>
    <oddHeader>&amp;L&amp;"-,太字"&amp;14&amp;KFF0000この情報シートは提出は不要です。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D0AF8-5D51-464A-996A-581DDE5CCEFE}">
  <dimension ref="B1:AJ70"/>
  <sheetViews>
    <sheetView showZeros="0" view="pageBreakPreview" topLeftCell="A22" zoomScaleNormal="99" zoomScaleSheetLayoutView="100" workbookViewId="0">
      <selection activeCell="T12" sqref="T12"/>
    </sheetView>
  </sheetViews>
  <sheetFormatPr defaultColWidth="5.25" defaultRowHeight="14.25" customHeight="1" x14ac:dyDescent="0.15"/>
  <cols>
    <col min="1" max="16384" width="5.25" style="1"/>
  </cols>
  <sheetData>
    <row r="1" spans="2:36" ht="22.5" customHeight="1" thickBot="1" x14ac:dyDescent="0.2"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</row>
    <row r="2" spans="2:36" ht="13.5" customHeight="1" x14ac:dyDescent="0.15"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R2" s="216"/>
      <c r="S2" s="217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137"/>
      <c r="AJ2" s="186"/>
    </row>
    <row r="3" spans="2:36" ht="14.25" customHeight="1" x14ac:dyDescent="0.15">
      <c r="B3" s="287" t="s">
        <v>231</v>
      </c>
      <c r="C3" s="287"/>
      <c r="D3" s="287"/>
      <c r="E3" s="287"/>
      <c r="F3" s="43"/>
      <c r="G3" s="43"/>
      <c r="S3" s="140"/>
      <c r="T3" s="287" t="s">
        <v>231</v>
      </c>
      <c r="U3" s="287"/>
      <c r="V3" s="287"/>
      <c r="W3" s="287"/>
      <c r="X3" s="43"/>
      <c r="Y3" s="43"/>
      <c r="AJ3" s="141"/>
    </row>
    <row r="4" spans="2:36" ht="14.25" customHeight="1" x14ac:dyDescent="0.15">
      <c r="C4" s="194"/>
      <c r="D4" s="194"/>
      <c r="E4" s="194"/>
      <c r="L4" s="285" t="s">
        <v>57</v>
      </c>
      <c r="M4" s="285"/>
      <c r="N4" s="288" t="s">
        <v>188</v>
      </c>
      <c r="O4" s="289"/>
      <c r="P4" s="289"/>
      <c r="Q4" s="290"/>
      <c r="S4" s="140"/>
      <c r="AD4" s="285" t="s">
        <v>57</v>
      </c>
      <c r="AE4" s="285"/>
      <c r="AF4" s="288">
        <v>46113</v>
      </c>
      <c r="AG4" s="289"/>
      <c r="AH4" s="289"/>
      <c r="AI4" s="290"/>
      <c r="AJ4" s="141"/>
    </row>
    <row r="5" spans="2:36" ht="14.25" customHeight="1" x14ac:dyDescent="0.15">
      <c r="B5" s="272" t="s">
        <v>56</v>
      </c>
      <c r="C5" s="272"/>
      <c r="D5" s="272"/>
      <c r="E5" s="272"/>
      <c r="F5" s="272"/>
      <c r="G5" s="272"/>
      <c r="H5" s="80"/>
      <c r="I5" s="80"/>
      <c r="S5" s="188"/>
      <c r="T5" s="275" t="s">
        <v>56</v>
      </c>
      <c r="U5" s="275"/>
      <c r="V5" s="275"/>
      <c r="W5" s="275"/>
      <c r="X5" s="275"/>
      <c r="Y5" s="275"/>
      <c r="Z5" s="80"/>
      <c r="AA5" s="80"/>
      <c r="AJ5" s="141"/>
    </row>
    <row r="6" spans="2:36" ht="14.25" customHeight="1" x14ac:dyDescent="0.15">
      <c r="B6" s="52"/>
      <c r="C6" s="51" t="s">
        <v>55</v>
      </c>
      <c r="D6" s="273" t="s">
        <v>54</v>
      </c>
      <c r="E6" s="273"/>
      <c r="F6" s="273"/>
      <c r="G6" s="40" t="s">
        <v>53</v>
      </c>
      <c r="H6" s="40"/>
      <c r="R6" s="52"/>
      <c r="S6" s="188"/>
      <c r="T6" s="52"/>
      <c r="U6" s="51" t="s">
        <v>55</v>
      </c>
      <c r="V6" s="273" t="s">
        <v>54</v>
      </c>
      <c r="W6" s="273"/>
      <c r="X6" s="273"/>
      <c r="Y6" s="40" t="s">
        <v>53</v>
      </c>
      <c r="Z6" s="40"/>
      <c r="AJ6" s="141"/>
    </row>
    <row r="7" spans="2:36" ht="14.25" customHeight="1" x14ac:dyDescent="0.15">
      <c r="B7" s="52"/>
      <c r="C7" s="52"/>
      <c r="D7" s="273"/>
      <c r="E7" s="273"/>
      <c r="F7" s="273"/>
      <c r="G7" s="89"/>
      <c r="K7" s="90" t="s">
        <v>52</v>
      </c>
      <c r="L7" s="274">
        <f>情報シート!C5</f>
        <v>0</v>
      </c>
      <c r="M7" s="274"/>
      <c r="N7" s="274"/>
      <c r="O7" s="274"/>
      <c r="P7" s="274"/>
      <c r="Q7" s="83"/>
      <c r="R7" s="52"/>
      <c r="S7" s="188"/>
      <c r="T7" s="52"/>
      <c r="U7" s="52"/>
      <c r="V7" s="273"/>
      <c r="W7" s="273"/>
      <c r="X7" s="273"/>
      <c r="Y7" s="89"/>
      <c r="AC7" s="90" t="s">
        <v>52</v>
      </c>
      <c r="AD7" s="294" t="s">
        <v>51</v>
      </c>
      <c r="AE7" s="294"/>
      <c r="AF7" s="219"/>
      <c r="AG7" s="219"/>
      <c r="AJ7" s="141"/>
    </row>
    <row r="8" spans="2:36" ht="14.25" customHeight="1" x14ac:dyDescent="0.15">
      <c r="J8" s="91"/>
      <c r="K8" s="92" t="s">
        <v>50</v>
      </c>
      <c r="L8" s="274">
        <f>情報シート!C6</f>
        <v>0</v>
      </c>
      <c r="M8" s="274"/>
      <c r="N8" s="274"/>
      <c r="O8" s="274"/>
      <c r="P8" s="274"/>
      <c r="Q8" s="174"/>
      <c r="S8" s="140"/>
      <c r="V8" s="173"/>
      <c r="W8" s="173"/>
      <c r="X8" s="173"/>
      <c r="AB8" s="91"/>
      <c r="AC8" s="92" t="s">
        <v>50</v>
      </c>
      <c r="AD8" s="291" t="s">
        <v>49</v>
      </c>
      <c r="AE8" s="291"/>
      <c r="AF8" s="291"/>
      <c r="AG8" s="291"/>
      <c r="AH8" s="291"/>
      <c r="AI8" s="291"/>
      <c r="AJ8" s="141"/>
    </row>
    <row r="9" spans="2:36" ht="14.25" customHeight="1" x14ac:dyDescent="0.15">
      <c r="J9" s="91"/>
      <c r="K9" s="94"/>
      <c r="L9" s="295">
        <f>情報シート!C7</f>
        <v>0</v>
      </c>
      <c r="M9" s="295"/>
      <c r="N9" s="295"/>
      <c r="O9" s="295"/>
      <c r="P9" s="110"/>
      <c r="Q9" s="174"/>
      <c r="S9" s="140"/>
      <c r="V9" s="173"/>
      <c r="W9" s="173"/>
      <c r="X9" s="173"/>
      <c r="AB9" s="91"/>
      <c r="AC9" s="94"/>
      <c r="AD9" s="291" t="s">
        <v>48</v>
      </c>
      <c r="AE9" s="291"/>
      <c r="AF9" s="291"/>
      <c r="AG9" s="291"/>
      <c r="AH9" s="291"/>
      <c r="AI9" s="291"/>
      <c r="AJ9" s="141"/>
    </row>
    <row r="10" spans="2:36" ht="14.25" customHeight="1" x14ac:dyDescent="0.15">
      <c r="J10" s="91"/>
      <c r="K10" s="95" t="s">
        <v>7</v>
      </c>
      <c r="L10" s="295">
        <f>情報シート!C8</f>
        <v>0</v>
      </c>
      <c r="M10" s="295"/>
      <c r="N10" s="295"/>
      <c r="O10" s="295"/>
      <c r="P10" s="295"/>
      <c r="Q10" s="93" t="s">
        <v>115</v>
      </c>
      <c r="S10" s="140"/>
      <c r="AB10" s="91"/>
      <c r="AC10" s="95" t="s">
        <v>7</v>
      </c>
      <c r="AD10" s="296" t="s">
        <v>6</v>
      </c>
      <c r="AE10" s="296"/>
      <c r="AF10" s="296"/>
      <c r="AG10" s="296"/>
      <c r="AH10" s="296"/>
      <c r="AI10" s="220" t="s">
        <v>115</v>
      </c>
      <c r="AJ10" s="141"/>
    </row>
    <row r="11" spans="2:36" ht="14.25" customHeight="1" x14ac:dyDescent="0.15">
      <c r="J11" s="91"/>
      <c r="K11" s="94"/>
      <c r="L11" s="297">
        <f>情報シート!C9</f>
        <v>0</v>
      </c>
      <c r="M11" s="297"/>
      <c r="N11" s="297"/>
      <c r="O11" s="297"/>
      <c r="P11" s="297"/>
      <c r="Q11" s="96"/>
      <c r="S11" s="140"/>
      <c r="X11" s="20" t="s">
        <v>230</v>
      </c>
      <c r="AB11" s="91"/>
      <c r="AC11" s="94"/>
      <c r="AD11" s="291" t="s">
        <v>5</v>
      </c>
      <c r="AE11" s="291"/>
      <c r="AF11" s="291"/>
      <c r="AG11" s="291"/>
      <c r="AH11" s="291"/>
      <c r="AI11" s="96"/>
      <c r="AJ11" s="141"/>
    </row>
    <row r="12" spans="2:36" ht="14.25" customHeight="1" x14ac:dyDescent="0.15">
      <c r="J12" s="97"/>
      <c r="K12" s="98" t="s">
        <v>4</v>
      </c>
      <c r="L12" s="295">
        <f>情報シート!C10</f>
        <v>0</v>
      </c>
      <c r="M12" s="295"/>
      <c r="N12" s="295"/>
      <c r="O12" s="295"/>
      <c r="P12" s="110"/>
      <c r="Q12" s="96"/>
      <c r="S12" s="140"/>
      <c r="AB12" s="97"/>
      <c r="AC12" s="98" t="s">
        <v>4</v>
      </c>
      <c r="AD12" s="292" t="s">
        <v>3</v>
      </c>
      <c r="AE12" s="292"/>
      <c r="AF12" s="221"/>
      <c r="AG12" s="221"/>
      <c r="AH12" s="222"/>
      <c r="AI12" s="96"/>
      <c r="AJ12" s="141"/>
    </row>
    <row r="13" spans="2:36" ht="14.25" customHeight="1" x14ac:dyDescent="0.15">
      <c r="J13" s="97"/>
      <c r="K13" s="98" t="s">
        <v>2</v>
      </c>
      <c r="L13" s="293">
        <f>情報シート!C11</f>
        <v>0</v>
      </c>
      <c r="M13" s="293"/>
      <c r="N13" s="293"/>
      <c r="O13" s="293"/>
      <c r="P13" s="93" t="s">
        <v>115</v>
      </c>
      <c r="Q13" s="83"/>
      <c r="S13" s="140"/>
      <c r="AB13" s="97"/>
      <c r="AC13" s="98" t="s">
        <v>2</v>
      </c>
      <c r="AD13" s="293" t="s">
        <v>1</v>
      </c>
      <c r="AE13" s="293"/>
      <c r="AF13" s="293"/>
      <c r="AG13" s="293"/>
      <c r="AH13" s="220" t="s">
        <v>115</v>
      </c>
      <c r="AI13" s="220"/>
      <c r="AJ13" s="141"/>
    </row>
    <row r="14" spans="2:36" ht="14.25" customHeight="1" x14ac:dyDescent="0.15">
      <c r="J14" s="97"/>
      <c r="K14" s="98" t="s">
        <v>87</v>
      </c>
      <c r="L14" s="297">
        <f>情報シート!C12</f>
        <v>0</v>
      </c>
      <c r="M14" s="297"/>
      <c r="N14" s="297"/>
      <c r="O14" s="297"/>
      <c r="P14" s="297"/>
      <c r="Q14" s="175"/>
      <c r="S14" s="140"/>
      <c r="AB14" s="97"/>
      <c r="AC14" s="98" t="s">
        <v>87</v>
      </c>
      <c r="AD14" s="292" t="s">
        <v>189</v>
      </c>
      <c r="AE14" s="292"/>
      <c r="AF14" s="292"/>
      <c r="AG14" s="292"/>
      <c r="AH14" s="292"/>
      <c r="AI14" s="292"/>
      <c r="AJ14" s="141"/>
    </row>
    <row r="15" spans="2:36" ht="14.25" customHeight="1" x14ac:dyDescent="0.15">
      <c r="K15" s="98"/>
      <c r="L15" s="99"/>
      <c r="M15" s="99"/>
      <c r="N15" s="99"/>
      <c r="O15" s="99"/>
      <c r="P15" s="99"/>
      <c r="Q15" s="99"/>
      <c r="S15" s="140"/>
      <c r="AJ15" s="141"/>
    </row>
    <row r="16" spans="2:36" ht="14.25" customHeight="1" x14ac:dyDescent="0.15">
      <c r="D16" s="271" t="s">
        <v>116</v>
      </c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S16" s="140"/>
      <c r="V16" s="271" t="s">
        <v>116</v>
      </c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J16" s="141"/>
    </row>
    <row r="17" spans="2:36" ht="14.25" customHeight="1" x14ac:dyDescent="0.15"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1"/>
      <c r="S17" s="140"/>
      <c r="V17" s="271"/>
      <c r="W17" s="271"/>
      <c r="X17" s="271"/>
      <c r="Y17" s="271"/>
      <c r="Z17" s="271"/>
      <c r="AA17" s="271"/>
      <c r="AB17" s="271"/>
      <c r="AC17" s="271"/>
      <c r="AD17" s="271"/>
      <c r="AE17" s="271"/>
      <c r="AF17" s="271"/>
      <c r="AG17" s="271"/>
      <c r="AJ17" s="141"/>
    </row>
    <row r="18" spans="2:36" ht="14.25" customHeight="1" x14ac:dyDescent="0.15">
      <c r="G18" s="40"/>
      <c r="H18" s="40"/>
      <c r="I18" s="40"/>
      <c r="J18" s="40"/>
      <c r="K18" s="40"/>
      <c r="S18" s="140"/>
      <c r="Y18" s="40"/>
      <c r="Z18" s="40"/>
      <c r="AA18" s="40"/>
      <c r="AB18" s="40"/>
      <c r="AC18" s="40"/>
      <c r="AJ18" s="141"/>
    </row>
    <row r="19" spans="2:36" ht="14.25" customHeight="1" x14ac:dyDescent="0.15">
      <c r="C19" s="282" t="s">
        <v>237</v>
      </c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S19" s="140"/>
      <c r="U19" s="283" t="s">
        <v>238</v>
      </c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3"/>
      <c r="AJ19" s="141"/>
    </row>
    <row r="20" spans="2:36" ht="14.25" customHeight="1" x14ac:dyDescent="0.15"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S20" s="140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  <c r="AG20" s="283"/>
      <c r="AH20" s="283"/>
      <c r="AI20" s="283"/>
      <c r="AJ20" s="141"/>
    </row>
    <row r="21" spans="2:36" ht="14.25" customHeight="1" x14ac:dyDescent="0.15">
      <c r="B21" s="1" t="s">
        <v>117</v>
      </c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1" t="s">
        <v>117</v>
      </c>
      <c r="S21" s="140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83"/>
      <c r="AG21" s="283"/>
      <c r="AH21" s="283"/>
      <c r="AI21" s="283"/>
      <c r="AJ21" s="141"/>
    </row>
    <row r="22" spans="2:36" ht="14.25" customHeight="1" x14ac:dyDescent="0.15"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S22" s="140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141"/>
    </row>
    <row r="23" spans="2:36" ht="14.25" customHeight="1" x14ac:dyDescent="0.15">
      <c r="I23" s="40" t="s">
        <v>41</v>
      </c>
      <c r="S23" s="140"/>
      <c r="AA23" s="40" t="s">
        <v>41</v>
      </c>
      <c r="AJ23" s="141"/>
    </row>
    <row r="24" spans="2:36" ht="14.25" customHeight="1" x14ac:dyDescent="0.15">
      <c r="K24" s="16"/>
      <c r="S24" s="140"/>
      <c r="AJ24" s="141"/>
    </row>
    <row r="25" spans="2:36" ht="14.25" customHeight="1" x14ac:dyDescent="0.15">
      <c r="C25" s="284" t="s">
        <v>40</v>
      </c>
      <c r="D25" s="284"/>
      <c r="E25" s="284"/>
      <c r="G25" s="16" t="s">
        <v>101</v>
      </c>
      <c r="H25" s="16"/>
      <c r="I25" s="16"/>
      <c r="L25" s="16" t="s">
        <v>102</v>
      </c>
      <c r="M25" s="16"/>
      <c r="N25" s="16"/>
      <c r="O25" s="16"/>
      <c r="S25" s="140"/>
      <c r="U25" s="284" t="s">
        <v>40</v>
      </c>
      <c r="V25" s="284"/>
      <c r="W25" s="284"/>
      <c r="Y25" s="16" t="s">
        <v>101</v>
      </c>
      <c r="Z25" s="16"/>
      <c r="AA25" s="16"/>
      <c r="AD25" s="16" t="s">
        <v>102</v>
      </c>
      <c r="AE25" s="16"/>
      <c r="AF25" s="16"/>
      <c r="AG25" s="16"/>
      <c r="AJ25" s="141"/>
    </row>
    <row r="26" spans="2:36" ht="14.25" customHeight="1" x14ac:dyDescent="0.15">
      <c r="G26" s="285"/>
      <c r="H26" s="285"/>
      <c r="I26" s="285"/>
      <c r="J26" s="285"/>
      <c r="K26" s="285"/>
      <c r="L26" s="286"/>
      <c r="M26" s="286"/>
      <c r="N26" s="286"/>
      <c r="O26" s="286"/>
      <c r="P26" s="286"/>
      <c r="Q26" s="286"/>
      <c r="S26" s="140"/>
      <c r="Y26" s="285" t="s">
        <v>209</v>
      </c>
      <c r="Z26" s="285"/>
      <c r="AA26" s="285"/>
      <c r="AB26" s="285"/>
      <c r="AC26" s="285"/>
      <c r="AD26" s="286" t="s">
        <v>113</v>
      </c>
      <c r="AE26" s="286"/>
      <c r="AF26" s="286"/>
      <c r="AG26" s="286"/>
      <c r="AH26" s="286"/>
      <c r="AI26" s="286"/>
      <c r="AJ26" s="141"/>
    </row>
    <row r="27" spans="2:36" ht="14.25" customHeight="1" x14ac:dyDescent="0.15">
      <c r="G27" s="285"/>
      <c r="H27" s="285"/>
      <c r="I27" s="285"/>
      <c r="J27" s="285"/>
      <c r="K27" s="285"/>
      <c r="L27" s="286"/>
      <c r="M27" s="286"/>
      <c r="N27" s="286"/>
      <c r="O27" s="286"/>
      <c r="P27" s="286"/>
      <c r="Q27" s="286"/>
      <c r="S27" s="140"/>
      <c r="Y27" s="285"/>
      <c r="Z27" s="285"/>
      <c r="AA27" s="285"/>
      <c r="AB27" s="285"/>
      <c r="AC27" s="285"/>
      <c r="AD27" s="286"/>
      <c r="AE27" s="286"/>
      <c r="AF27" s="286"/>
      <c r="AG27" s="286"/>
      <c r="AH27" s="286"/>
      <c r="AI27" s="286"/>
      <c r="AJ27" s="141"/>
    </row>
    <row r="28" spans="2:36" ht="14.25" customHeight="1" x14ac:dyDescent="0.15">
      <c r="S28" s="140"/>
      <c r="Y28" s="223"/>
      <c r="AC28" s="101"/>
      <c r="AJ28" s="141"/>
    </row>
    <row r="29" spans="2:36" ht="14.25" customHeight="1" x14ac:dyDescent="0.15">
      <c r="C29" s="284" t="s">
        <v>118</v>
      </c>
      <c r="D29" s="284"/>
      <c r="E29" s="284"/>
      <c r="G29" s="100" t="s">
        <v>38</v>
      </c>
      <c r="H29" s="100"/>
      <c r="I29" s="100"/>
      <c r="J29" s="100"/>
      <c r="K29" s="16"/>
      <c r="L29" s="100" t="s">
        <v>37</v>
      </c>
      <c r="M29" s="100"/>
      <c r="N29" s="100"/>
      <c r="O29" s="100"/>
      <c r="S29" s="140"/>
      <c r="U29" s="284" t="s">
        <v>118</v>
      </c>
      <c r="V29" s="284"/>
      <c r="W29" s="284"/>
      <c r="Y29" s="100" t="s">
        <v>38</v>
      </c>
      <c r="Z29" s="100"/>
      <c r="AA29" s="100"/>
      <c r="AB29" s="100"/>
      <c r="AC29" s="16"/>
      <c r="AD29" s="100" t="s">
        <v>37</v>
      </c>
      <c r="AE29" s="100"/>
      <c r="AF29" s="100"/>
      <c r="AG29" s="100"/>
      <c r="AJ29" s="141"/>
    </row>
    <row r="30" spans="2:36" ht="14.25" customHeight="1" x14ac:dyDescent="0.15">
      <c r="G30" s="276"/>
      <c r="H30" s="277"/>
      <c r="I30" s="277"/>
      <c r="J30" s="278"/>
      <c r="K30" s="102"/>
      <c r="L30" s="276"/>
      <c r="M30" s="277"/>
      <c r="N30" s="277"/>
      <c r="O30" s="278"/>
      <c r="S30" s="140"/>
      <c r="Y30" s="276">
        <v>46158</v>
      </c>
      <c r="Z30" s="277"/>
      <c r="AA30" s="277"/>
      <c r="AB30" s="278"/>
      <c r="AC30" s="102"/>
      <c r="AD30" s="276">
        <v>46160</v>
      </c>
      <c r="AE30" s="277"/>
      <c r="AF30" s="277"/>
      <c r="AG30" s="278"/>
      <c r="AJ30" s="141"/>
    </row>
    <row r="31" spans="2:36" ht="14.25" customHeight="1" x14ac:dyDescent="0.15">
      <c r="G31" s="279"/>
      <c r="H31" s="280"/>
      <c r="I31" s="280"/>
      <c r="J31" s="281"/>
      <c r="K31" s="38" t="s">
        <v>119</v>
      </c>
      <c r="L31" s="279"/>
      <c r="M31" s="280"/>
      <c r="N31" s="280"/>
      <c r="O31" s="281"/>
      <c r="S31" s="140"/>
      <c r="Y31" s="279"/>
      <c r="Z31" s="280"/>
      <c r="AA31" s="280"/>
      <c r="AB31" s="281"/>
      <c r="AC31" s="38" t="s">
        <v>119</v>
      </c>
      <c r="AD31" s="279"/>
      <c r="AE31" s="280"/>
      <c r="AF31" s="280"/>
      <c r="AG31" s="281"/>
      <c r="AJ31" s="141"/>
    </row>
    <row r="32" spans="2:36" ht="14.25" customHeight="1" x14ac:dyDescent="0.15">
      <c r="S32" s="140"/>
      <c r="AJ32" s="141"/>
    </row>
    <row r="33" spans="3:36" ht="14.25" customHeight="1" x14ac:dyDescent="0.15">
      <c r="C33" s="284" t="s">
        <v>120</v>
      </c>
      <c r="D33" s="284"/>
      <c r="E33" s="284"/>
      <c r="S33" s="140"/>
      <c r="U33" s="284" t="s">
        <v>120</v>
      </c>
      <c r="V33" s="284"/>
      <c r="W33" s="284"/>
      <c r="AJ33" s="141"/>
    </row>
    <row r="34" spans="3:36" ht="14.25" customHeight="1" thickBot="1" x14ac:dyDescent="0.2">
      <c r="K34" s="80"/>
      <c r="L34" s="86" t="s">
        <v>121</v>
      </c>
      <c r="M34" s="301"/>
      <c r="N34" s="302"/>
      <c r="O34" s="303"/>
      <c r="P34" s="80"/>
      <c r="S34" s="140"/>
      <c r="AC34" s="80"/>
      <c r="AD34" s="86" t="s">
        <v>121</v>
      </c>
      <c r="AE34" s="301">
        <v>1</v>
      </c>
      <c r="AF34" s="302"/>
      <c r="AG34" s="303"/>
      <c r="AH34" s="80"/>
      <c r="AJ34" s="141"/>
    </row>
    <row r="35" spans="3:36" ht="14.25" customHeight="1" x14ac:dyDescent="0.15">
      <c r="K35" s="80"/>
      <c r="L35" s="86" t="s">
        <v>122</v>
      </c>
      <c r="M35" s="304"/>
      <c r="N35" s="305"/>
      <c r="O35" s="306"/>
      <c r="P35" s="80" t="s">
        <v>123</v>
      </c>
      <c r="S35" s="140"/>
      <c r="T35" s="134"/>
      <c r="U35" s="137"/>
      <c r="V35" s="137"/>
      <c r="W35" s="137"/>
      <c r="X35" s="137"/>
      <c r="Y35" s="137"/>
      <c r="Z35" s="186"/>
      <c r="AC35" s="80"/>
      <c r="AD35" s="86" t="s">
        <v>122</v>
      </c>
      <c r="AE35" s="304"/>
      <c r="AF35" s="305"/>
      <c r="AG35" s="306"/>
      <c r="AH35" s="80" t="s">
        <v>123</v>
      </c>
      <c r="AJ35" s="141"/>
    </row>
    <row r="36" spans="3:36" ht="14.25" customHeight="1" thickBot="1" x14ac:dyDescent="0.2">
      <c r="K36" s="80"/>
      <c r="L36" s="80"/>
      <c r="M36" s="103"/>
      <c r="N36" s="103"/>
      <c r="O36" s="103"/>
      <c r="P36" s="80"/>
      <c r="S36" s="140"/>
      <c r="T36" s="140"/>
      <c r="V36" s="270" t="s">
        <v>229</v>
      </c>
      <c r="W36" s="270"/>
      <c r="X36" s="270"/>
      <c r="Y36" s="270"/>
      <c r="Z36" s="141"/>
      <c r="AC36" s="80"/>
      <c r="AD36" s="80"/>
      <c r="AE36" s="224"/>
      <c r="AF36" s="224"/>
      <c r="AG36" s="224"/>
      <c r="AH36" s="80"/>
      <c r="AJ36" s="141"/>
    </row>
    <row r="37" spans="3:36" ht="14.25" customHeight="1" thickBot="1" x14ac:dyDescent="0.2">
      <c r="K37" s="80"/>
      <c r="L37" s="80"/>
      <c r="M37" s="307">
        <f>O47</f>
        <v>0</v>
      </c>
      <c r="N37" s="308"/>
      <c r="O37" s="309"/>
      <c r="P37" s="80"/>
      <c r="S37" s="140"/>
      <c r="T37" s="140"/>
      <c r="U37" s="251">
        <f>S37*1000</f>
        <v>0</v>
      </c>
      <c r="V37" s="270"/>
      <c r="W37" s="270"/>
      <c r="X37" s="270"/>
      <c r="Y37" s="270"/>
      <c r="Z37" s="141"/>
      <c r="AC37" s="80"/>
      <c r="AD37" s="80"/>
      <c r="AE37" s="307">
        <f>AG47</f>
        <v>1014000</v>
      </c>
      <c r="AF37" s="308"/>
      <c r="AG37" s="309"/>
      <c r="AH37" s="80"/>
      <c r="AJ37" s="141"/>
    </row>
    <row r="38" spans="3:36" ht="14.25" customHeight="1" x14ac:dyDescent="0.15">
      <c r="K38" s="80"/>
      <c r="L38" s="86" t="s">
        <v>124</v>
      </c>
      <c r="M38" s="310"/>
      <c r="N38" s="311"/>
      <c r="O38" s="312"/>
      <c r="P38" s="80" t="s">
        <v>95</v>
      </c>
      <c r="S38" s="140"/>
      <c r="T38" s="140"/>
      <c r="V38" s="270"/>
      <c r="W38" s="270"/>
      <c r="X38" s="270"/>
      <c r="Y38" s="270"/>
      <c r="Z38" s="141"/>
      <c r="AC38" s="80"/>
      <c r="AD38" s="86" t="s">
        <v>124</v>
      </c>
      <c r="AE38" s="310"/>
      <c r="AF38" s="311"/>
      <c r="AG38" s="312"/>
      <c r="AH38" s="80" t="s">
        <v>95</v>
      </c>
      <c r="AJ38" s="141"/>
    </row>
    <row r="39" spans="3:36" ht="14.25" customHeight="1" thickBot="1" x14ac:dyDescent="0.2">
      <c r="E39" s="89" t="s">
        <v>210</v>
      </c>
      <c r="P39" s="227" t="s">
        <v>211</v>
      </c>
      <c r="S39" s="140"/>
      <c r="T39" s="148"/>
      <c r="U39" s="12"/>
      <c r="V39" s="12"/>
      <c r="W39" s="12"/>
      <c r="X39" s="12"/>
      <c r="Y39" s="12"/>
      <c r="Z39" s="150"/>
      <c r="AH39" s="227" t="s">
        <v>211</v>
      </c>
      <c r="AJ39" s="141"/>
    </row>
    <row r="40" spans="3:36" ht="14.25" customHeight="1" x14ac:dyDescent="0.15">
      <c r="E40" s="313" t="s">
        <v>35</v>
      </c>
      <c r="F40" s="314"/>
      <c r="G40" s="35" t="s">
        <v>212</v>
      </c>
      <c r="H40" s="320" t="s">
        <v>33</v>
      </c>
      <c r="I40" s="320"/>
      <c r="J40" s="34" t="s">
        <v>213</v>
      </c>
      <c r="K40" s="321" t="s">
        <v>21</v>
      </c>
      <c r="L40" s="322"/>
      <c r="M40" s="321" t="s">
        <v>20</v>
      </c>
      <c r="N40" s="322"/>
      <c r="O40" s="323" t="s">
        <v>31</v>
      </c>
      <c r="P40" s="324"/>
      <c r="S40" s="140"/>
      <c r="W40" s="313" t="s">
        <v>35</v>
      </c>
      <c r="X40" s="314"/>
      <c r="Y40" s="35" t="s">
        <v>212</v>
      </c>
      <c r="Z40" s="320" t="s">
        <v>33</v>
      </c>
      <c r="AA40" s="320"/>
      <c r="AB40" s="34" t="s">
        <v>213</v>
      </c>
      <c r="AC40" s="321" t="s">
        <v>21</v>
      </c>
      <c r="AD40" s="322"/>
      <c r="AE40" s="321" t="s">
        <v>20</v>
      </c>
      <c r="AF40" s="322"/>
      <c r="AG40" s="323" t="s">
        <v>31</v>
      </c>
      <c r="AH40" s="324"/>
      <c r="AI40" s="226"/>
      <c r="AJ40" s="141"/>
    </row>
    <row r="41" spans="3:36" ht="14.25" customHeight="1" x14ac:dyDescent="0.15">
      <c r="E41" s="313" t="s">
        <v>30</v>
      </c>
      <c r="F41" s="314"/>
      <c r="G41" s="31"/>
      <c r="H41" s="315"/>
      <c r="I41" s="315"/>
      <c r="J41" s="30"/>
      <c r="K41" s="316">
        <f t="shared" ref="K41:K46" si="0">J41*2000</f>
        <v>0</v>
      </c>
      <c r="L41" s="317"/>
      <c r="M41" s="316">
        <f>J41*2000</f>
        <v>0</v>
      </c>
      <c r="N41" s="317"/>
      <c r="O41" s="318">
        <f t="shared" ref="O41:O46" si="1">H41+K41+M41</f>
        <v>0</v>
      </c>
      <c r="P41" s="319"/>
      <c r="S41" s="140"/>
      <c r="W41" s="313" t="s">
        <v>30</v>
      </c>
      <c r="X41" s="314"/>
      <c r="Y41" s="31"/>
      <c r="Z41" s="315"/>
      <c r="AA41" s="315"/>
      <c r="AB41" s="30"/>
      <c r="AC41" s="316">
        <f t="shared" ref="AC41:AC46" si="2">AB41*2000</f>
        <v>0</v>
      </c>
      <c r="AD41" s="317"/>
      <c r="AE41" s="316">
        <f>AB41*2000</f>
        <v>0</v>
      </c>
      <c r="AF41" s="317"/>
      <c r="AG41" s="318">
        <f t="shared" ref="AG41:AG46" si="3">Z41+AC41+AE41</f>
        <v>0</v>
      </c>
      <c r="AH41" s="319"/>
      <c r="AI41" s="24"/>
      <c r="AJ41" s="141"/>
    </row>
    <row r="42" spans="3:36" ht="14.25" customHeight="1" x14ac:dyDescent="0.15">
      <c r="E42" s="313" t="s">
        <v>29</v>
      </c>
      <c r="F42" s="314"/>
      <c r="G42" s="31"/>
      <c r="H42" s="315"/>
      <c r="I42" s="315"/>
      <c r="J42" s="30"/>
      <c r="K42" s="316">
        <f t="shared" si="0"/>
        <v>0</v>
      </c>
      <c r="L42" s="317"/>
      <c r="M42" s="316">
        <f t="shared" ref="M42:M45" si="4">J42*2000</f>
        <v>0</v>
      </c>
      <c r="N42" s="317"/>
      <c r="O42" s="318">
        <f t="shared" si="1"/>
        <v>0</v>
      </c>
      <c r="P42" s="319"/>
      <c r="S42" s="140"/>
      <c r="W42" s="313" t="s">
        <v>29</v>
      </c>
      <c r="X42" s="314"/>
      <c r="Y42" s="31"/>
      <c r="Z42" s="315"/>
      <c r="AA42" s="315"/>
      <c r="AB42" s="30"/>
      <c r="AC42" s="316">
        <f t="shared" si="2"/>
        <v>0</v>
      </c>
      <c r="AD42" s="317"/>
      <c r="AE42" s="316">
        <f t="shared" ref="AE42:AE46" si="5">AB42*2000</f>
        <v>0</v>
      </c>
      <c r="AF42" s="317"/>
      <c r="AG42" s="318">
        <f t="shared" si="3"/>
        <v>0</v>
      </c>
      <c r="AH42" s="319"/>
      <c r="AI42" s="24"/>
      <c r="AJ42" s="141"/>
    </row>
    <row r="43" spans="3:36" ht="14.25" customHeight="1" x14ac:dyDescent="0.15">
      <c r="E43" s="313" t="s">
        <v>28</v>
      </c>
      <c r="F43" s="314"/>
      <c r="G43" s="31"/>
      <c r="H43" s="315"/>
      <c r="I43" s="315"/>
      <c r="J43" s="30"/>
      <c r="K43" s="316">
        <f t="shared" si="0"/>
        <v>0</v>
      </c>
      <c r="L43" s="317"/>
      <c r="M43" s="316">
        <f t="shared" si="4"/>
        <v>0</v>
      </c>
      <c r="N43" s="317"/>
      <c r="O43" s="318">
        <f t="shared" si="1"/>
        <v>0</v>
      </c>
      <c r="P43" s="319"/>
      <c r="S43" s="140"/>
      <c r="W43" s="313" t="s">
        <v>28</v>
      </c>
      <c r="X43" s="314"/>
      <c r="Y43" s="31">
        <v>65</v>
      </c>
      <c r="Z43" s="315">
        <v>468000</v>
      </c>
      <c r="AA43" s="315"/>
      <c r="AB43" s="30">
        <v>65</v>
      </c>
      <c r="AC43" s="316">
        <f t="shared" si="2"/>
        <v>130000</v>
      </c>
      <c r="AD43" s="317"/>
      <c r="AE43" s="316">
        <f t="shared" si="5"/>
        <v>130000</v>
      </c>
      <c r="AF43" s="317"/>
      <c r="AG43" s="318">
        <f t="shared" si="3"/>
        <v>728000</v>
      </c>
      <c r="AH43" s="319"/>
      <c r="AI43" s="24"/>
      <c r="AJ43" s="141"/>
    </row>
    <row r="44" spans="3:36" ht="14.25" customHeight="1" x14ac:dyDescent="0.15">
      <c r="E44" s="313" t="s">
        <v>27</v>
      </c>
      <c r="F44" s="314"/>
      <c r="G44" s="31"/>
      <c r="H44" s="325"/>
      <c r="I44" s="326"/>
      <c r="J44" s="30"/>
      <c r="K44" s="316">
        <f t="shared" si="0"/>
        <v>0</v>
      </c>
      <c r="L44" s="317"/>
      <c r="M44" s="316">
        <f t="shared" si="4"/>
        <v>0</v>
      </c>
      <c r="N44" s="317"/>
      <c r="O44" s="318">
        <f t="shared" si="1"/>
        <v>0</v>
      </c>
      <c r="P44" s="319"/>
      <c r="S44" s="140"/>
      <c r="W44" s="313" t="s">
        <v>27</v>
      </c>
      <c r="X44" s="314"/>
      <c r="Y44" s="31">
        <v>65</v>
      </c>
      <c r="Z44" s="325">
        <v>26000</v>
      </c>
      <c r="AA44" s="326"/>
      <c r="AB44" s="30">
        <v>65</v>
      </c>
      <c r="AC44" s="316">
        <f t="shared" si="2"/>
        <v>130000</v>
      </c>
      <c r="AD44" s="317"/>
      <c r="AE44" s="316">
        <f t="shared" si="5"/>
        <v>130000</v>
      </c>
      <c r="AF44" s="317"/>
      <c r="AG44" s="318">
        <f t="shared" si="3"/>
        <v>286000</v>
      </c>
      <c r="AH44" s="319"/>
      <c r="AI44" s="24"/>
      <c r="AJ44" s="141"/>
    </row>
    <row r="45" spans="3:36" ht="14.25" customHeight="1" x14ac:dyDescent="0.15">
      <c r="E45" s="313" t="s">
        <v>26</v>
      </c>
      <c r="F45" s="314"/>
      <c r="G45" s="31"/>
      <c r="H45" s="315"/>
      <c r="I45" s="315"/>
      <c r="J45" s="30"/>
      <c r="K45" s="316">
        <f t="shared" si="0"/>
        <v>0</v>
      </c>
      <c r="L45" s="317"/>
      <c r="M45" s="316">
        <f t="shared" si="4"/>
        <v>0</v>
      </c>
      <c r="N45" s="317"/>
      <c r="O45" s="318">
        <f t="shared" si="1"/>
        <v>0</v>
      </c>
      <c r="P45" s="319"/>
      <c r="S45" s="140"/>
      <c r="W45" s="313" t="s">
        <v>26</v>
      </c>
      <c r="X45" s="314"/>
      <c r="Y45" s="31"/>
      <c r="Z45" s="315"/>
      <c r="AA45" s="315"/>
      <c r="AB45" s="30"/>
      <c r="AC45" s="316">
        <f t="shared" si="2"/>
        <v>0</v>
      </c>
      <c r="AD45" s="317"/>
      <c r="AE45" s="316">
        <f t="shared" si="5"/>
        <v>0</v>
      </c>
      <c r="AF45" s="317"/>
      <c r="AG45" s="318">
        <f t="shared" si="3"/>
        <v>0</v>
      </c>
      <c r="AH45" s="319"/>
      <c r="AI45" s="24"/>
      <c r="AJ45" s="141"/>
    </row>
    <row r="46" spans="3:36" ht="14.25" customHeight="1" thickBot="1" x14ac:dyDescent="0.2">
      <c r="E46" s="333" t="s">
        <v>25</v>
      </c>
      <c r="F46" s="334"/>
      <c r="G46" s="29"/>
      <c r="H46" s="335"/>
      <c r="I46" s="335"/>
      <c r="J46" s="28"/>
      <c r="K46" s="336">
        <f t="shared" si="0"/>
        <v>0</v>
      </c>
      <c r="L46" s="337"/>
      <c r="M46" s="336">
        <f>J46*2000</f>
        <v>0</v>
      </c>
      <c r="N46" s="337"/>
      <c r="O46" s="338">
        <f t="shared" si="1"/>
        <v>0</v>
      </c>
      <c r="P46" s="339"/>
      <c r="S46" s="140"/>
      <c r="W46" s="333" t="s">
        <v>25</v>
      </c>
      <c r="X46" s="334"/>
      <c r="Y46" s="29"/>
      <c r="Z46" s="335"/>
      <c r="AA46" s="335"/>
      <c r="AB46" s="28"/>
      <c r="AC46" s="336">
        <f t="shared" si="2"/>
        <v>0</v>
      </c>
      <c r="AD46" s="337"/>
      <c r="AE46" s="336">
        <f t="shared" si="5"/>
        <v>0</v>
      </c>
      <c r="AF46" s="337"/>
      <c r="AG46" s="338">
        <f t="shared" si="3"/>
        <v>0</v>
      </c>
      <c r="AH46" s="339"/>
      <c r="AI46" s="24"/>
      <c r="AJ46" s="141"/>
    </row>
    <row r="47" spans="3:36" ht="14.25" customHeight="1" thickBot="1" x14ac:dyDescent="0.2">
      <c r="E47" s="327" t="s">
        <v>24</v>
      </c>
      <c r="F47" s="328"/>
      <c r="G47" s="27">
        <f>SUM(G41:G46)</f>
        <v>0</v>
      </c>
      <c r="H47" s="329">
        <f>SUM(H41:I46)</f>
        <v>0</v>
      </c>
      <c r="I47" s="329"/>
      <c r="J47" s="26">
        <f>SUM(J41:J46)</f>
        <v>0</v>
      </c>
      <c r="K47" s="329">
        <f>SUM(K41:L46)</f>
        <v>0</v>
      </c>
      <c r="L47" s="330"/>
      <c r="M47" s="329">
        <f>SUM(M41:N46)</f>
        <v>0</v>
      </c>
      <c r="N47" s="330"/>
      <c r="O47" s="331">
        <f>SUM(O41:P46)</f>
        <v>0</v>
      </c>
      <c r="P47" s="332"/>
      <c r="S47" s="140"/>
      <c r="W47" s="327" t="s">
        <v>24</v>
      </c>
      <c r="X47" s="328"/>
      <c r="Y47" s="27">
        <f>SUM(Y41:Y46)</f>
        <v>130</v>
      </c>
      <c r="Z47" s="329">
        <f>SUM(Z41:AA46)</f>
        <v>494000</v>
      </c>
      <c r="AA47" s="329"/>
      <c r="AB47" s="26">
        <f>SUM(AB41:AB46)</f>
        <v>130</v>
      </c>
      <c r="AC47" s="329">
        <f>SUM(AC41:AD46)</f>
        <v>260000</v>
      </c>
      <c r="AD47" s="330"/>
      <c r="AE47" s="329">
        <f>SUM(AE41:AF46)</f>
        <v>260000</v>
      </c>
      <c r="AF47" s="330"/>
      <c r="AG47" s="331">
        <f>SUM(AG41:AH46)</f>
        <v>1014000</v>
      </c>
      <c r="AH47" s="332"/>
      <c r="AI47" s="24"/>
      <c r="AJ47" s="141"/>
    </row>
    <row r="48" spans="3:36" ht="14.25" customHeight="1" x14ac:dyDescent="0.15">
      <c r="S48" s="140"/>
      <c r="W48" s="80"/>
      <c r="AJ48" s="141"/>
    </row>
    <row r="49" spans="3:36" ht="14.25" customHeight="1" x14ac:dyDescent="0.15">
      <c r="C49" s="284" t="s">
        <v>19</v>
      </c>
      <c r="D49" s="284"/>
      <c r="E49" s="284"/>
      <c r="S49" s="140"/>
      <c r="U49" s="37" t="s">
        <v>19</v>
      </c>
      <c r="V49" s="37"/>
      <c r="AJ49" s="141"/>
    </row>
    <row r="50" spans="3:36" ht="14.25" customHeight="1" x14ac:dyDescent="0.15">
      <c r="D50" s="43" t="s">
        <v>125</v>
      </c>
      <c r="E50" s="80"/>
      <c r="S50" s="140"/>
      <c r="V50" s="43" t="s">
        <v>125</v>
      </c>
      <c r="AJ50" s="141"/>
    </row>
    <row r="51" spans="3:36" ht="14.25" customHeight="1" x14ac:dyDescent="0.15">
      <c r="D51" s="104" t="s">
        <v>126</v>
      </c>
      <c r="E51" s="80"/>
      <c r="S51" s="140"/>
      <c r="V51" s="104" t="s">
        <v>126</v>
      </c>
      <c r="AJ51" s="141"/>
    </row>
    <row r="52" spans="3:36" ht="14.25" customHeight="1" x14ac:dyDescent="0.15">
      <c r="D52" s="1" t="s">
        <v>127</v>
      </c>
      <c r="E52" s="80"/>
      <c r="S52" s="140"/>
      <c r="V52" s="1" t="s">
        <v>127</v>
      </c>
      <c r="AB52" s="97"/>
      <c r="AJ52" s="141"/>
    </row>
    <row r="53" spans="3:36" ht="14.25" customHeight="1" x14ac:dyDescent="0.15">
      <c r="D53" s="1" t="s">
        <v>128</v>
      </c>
      <c r="E53" s="80"/>
      <c r="S53" s="140"/>
      <c r="V53" s="1" t="s">
        <v>128</v>
      </c>
      <c r="AB53" s="97"/>
      <c r="AJ53" s="141"/>
    </row>
    <row r="54" spans="3:36" ht="14.25" customHeight="1" x14ac:dyDescent="0.15">
      <c r="E54" s="80"/>
      <c r="S54" s="140"/>
      <c r="AB54" s="97"/>
      <c r="AJ54" s="141"/>
    </row>
    <row r="55" spans="3:36" ht="14.25" customHeight="1" x14ac:dyDescent="0.15">
      <c r="E55" s="80"/>
      <c r="S55" s="140"/>
      <c r="AB55" s="97"/>
      <c r="AJ55" s="141"/>
    </row>
    <row r="56" spans="3:36" ht="14.25" customHeight="1" x14ac:dyDescent="0.15">
      <c r="K56" s="98" t="s">
        <v>129</v>
      </c>
      <c r="L56" s="300">
        <f>情報シート!C13</f>
        <v>0</v>
      </c>
      <c r="M56" s="300"/>
      <c r="N56" s="300"/>
      <c r="O56" s="300"/>
      <c r="P56" s="300"/>
      <c r="Q56" s="300"/>
      <c r="S56" s="140"/>
      <c r="AC56" s="98" t="s">
        <v>129</v>
      </c>
      <c r="AD56" s="300" t="s">
        <v>46</v>
      </c>
      <c r="AE56" s="300"/>
      <c r="AF56" s="300"/>
      <c r="AG56" s="300"/>
      <c r="AH56" s="300"/>
      <c r="AI56" s="300"/>
      <c r="AJ56" s="141"/>
    </row>
    <row r="57" spans="3:36" ht="14.25" customHeight="1" x14ac:dyDescent="0.15">
      <c r="K57" s="98" t="s">
        <v>130</v>
      </c>
      <c r="L57" s="298">
        <f>情報シート!C14</f>
        <v>0</v>
      </c>
      <c r="M57" s="298"/>
      <c r="N57" s="298"/>
      <c r="O57" s="298"/>
      <c r="P57" s="298"/>
      <c r="Q57" s="298"/>
      <c r="S57" s="140"/>
      <c r="AC57" s="98" t="s">
        <v>130</v>
      </c>
      <c r="AD57" s="298" t="s">
        <v>167</v>
      </c>
      <c r="AE57" s="298"/>
      <c r="AF57" s="298"/>
      <c r="AG57" s="298"/>
      <c r="AH57" s="298"/>
      <c r="AI57" s="298"/>
      <c r="AJ57" s="141"/>
    </row>
    <row r="58" spans="3:36" ht="14.25" customHeight="1" x14ac:dyDescent="0.15">
      <c r="J58" s="97"/>
      <c r="K58" s="98" t="s">
        <v>131</v>
      </c>
      <c r="L58" s="299">
        <f>情報シート!C15</f>
        <v>0</v>
      </c>
      <c r="M58" s="299"/>
      <c r="N58" s="299"/>
      <c r="O58" s="299"/>
      <c r="P58" s="299"/>
      <c r="Q58" s="299"/>
      <c r="S58" s="140"/>
      <c r="AC58" s="98" t="s">
        <v>131</v>
      </c>
      <c r="AD58" s="299" t="s">
        <v>190</v>
      </c>
      <c r="AE58" s="299"/>
      <c r="AF58" s="299"/>
      <c r="AG58" s="299"/>
      <c r="AH58" s="299"/>
      <c r="AI58" s="299"/>
      <c r="AJ58" s="141"/>
    </row>
    <row r="59" spans="3:36" ht="14.25" customHeight="1" thickBot="1" x14ac:dyDescent="0.2">
      <c r="J59" s="97"/>
      <c r="S59" s="148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50"/>
    </row>
    <row r="61" spans="3:36" ht="14.25" customHeight="1" x14ac:dyDescent="0.15">
      <c r="Y61" s="10"/>
      <c r="Z61" s="10"/>
      <c r="AA61" s="10"/>
      <c r="AB61" s="10"/>
      <c r="AC61" s="10"/>
    </row>
    <row r="62" spans="3:36" ht="14.25" customHeight="1" x14ac:dyDescent="0.15">
      <c r="M62" s="228"/>
      <c r="N62" s="228"/>
      <c r="O62" s="228"/>
      <c r="P62" s="228"/>
      <c r="Q62" s="228"/>
      <c r="Y62" s="10"/>
      <c r="Z62" s="10"/>
      <c r="AA62" s="10"/>
      <c r="AB62" s="10"/>
      <c r="AC62" s="10"/>
    </row>
    <row r="63" spans="3:36" ht="14.25" customHeight="1" x14ac:dyDescent="0.15">
      <c r="Y63" s="10"/>
      <c r="Z63" s="10"/>
      <c r="AA63" s="10"/>
      <c r="AB63" s="10"/>
      <c r="AC63" s="10"/>
    </row>
    <row r="65" spans="6:35" ht="14.25" customHeight="1" x14ac:dyDescent="0.15">
      <c r="F65" s="10"/>
      <c r="G65" s="10"/>
      <c r="H65" s="10"/>
      <c r="I65" s="10"/>
      <c r="J65" s="10"/>
    </row>
    <row r="66" spans="6:35" ht="14.25" customHeight="1" x14ac:dyDescent="0.15">
      <c r="F66" s="10"/>
      <c r="G66" s="10"/>
      <c r="H66" s="10"/>
      <c r="I66" s="10"/>
      <c r="J66" s="10"/>
    </row>
    <row r="67" spans="6:35" ht="14.25" customHeight="1" x14ac:dyDescent="0.15">
      <c r="F67" s="10"/>
      <c r="G67" s="10"/>
      <c r="H67" s="10"/>
      <c r="I67" s="10"/>
      <c r="J67" s="10"/>
    </row>
    <row r="68" spans="6:35" ht="14.25" customHeight="1" x14ac:dyDescent="0.15">
      <c r="F68" s="10"/>
      <c r="G68" s="10"/>
      <c r="H68" s="10"/>
      <c r="I68" s="10"/>
      <c r="J68" s="10"/>
      <c r="AG68" s="225"/>
      <c r="AH68" s="225"/>
      <c r="AI68" s="225"/>
    </row>
    <row r="69" spans="6:35" ht="14.25" customHeight="1" x14ac:dyDescent="0.15">
      <c r="F69" s="10"/>
      <c r="G69" s="10"/>
      <c r="H69" s="10"/>
      <c r="I69" s="10"/>
      <c r="J69" s="10"/>
      <c r="AG69" s="177"/>
      <c r="AH69" s="177"/>
      <c r="AI69" s="177"/>
    </row>
    <row r="70" spans="6:35" ht="14.25" customHeight="1" x14ac:dyDescent="0.15">
      <c r="AG70" s="177"/>
      <c r="AH70" s="177"/>
      <c r="AI70" s="177"/>
    </row>
  </sheetData>
  <mergeCells count="138">
    <mergeCell ref="E47:F47"/>
    <mergeCell ref="H47:I47"/>
    <mergeCell ref="K47:L47"/>
    <mergeCell ref="M47:N47"/>
    <mergeCell ref="O47:P47"/>
    <mergeCell ref="E46:F46"/>
    <mergeCell ref="H46:I46"/>
    <mergeCell ref="K46:L46"/>
    <mergeCell ref="M46:N46"/>
    <mergeCell ref="O46:P46"/>
    <mergeCell ref="E45:F45"/>
    <mergeCell ref="H45:I45"/>
    <mergeCell ref="K45:L45"/>
    <mergeCell ref="M45:N45"/>
    <mergeCell ref="O45:P45"/>
    <mergeCell ref="E44:F44"/>
    <mergeCell ref="H44:I44"/>
    <mergeCell ref="K44:L44"/>
    <mergeCell ref="M44:N44"/>
    <mergeCell ref="O44:P44"/>
    <mergeCell ref="E43:F43"/>
    <mergeCell ref="H43:I43"/>
    <mergeCell ref="K43:L43"/>
    <mergeCell ref="M43:N43"/>
    <mergeCell ref="O43:P43"/>
    <mergeCell ref="E42:F42"/>
    <mergeCell ref="H42:I42"/>
    <mergeCell ref="K42:L42"/>
    <mergeCell ref="M42:N42"/>
    <mergeCell ref="O42:P42"/>
    <mergeCell ref="E41:F41"/>
    <mergeCell ref="H41:I41"/>
    <mergeCell ref="K41:L41"/>
    <mergeCell ref="M41:N41"/>
    <mergeCell ref="O41:P41"/>
    <mergeCell ref="E40:F40"/>
    <mergeCell ref="H40:I40"/>
    <mergeCell ref="K40:L40"/>
    <mergeCell ref="M40:N40"/>
    <mergeCell ref="O40:P40"/>
    <mergeCell ref="W47:X47"/>
    <mergeCell ref="Z47:AA47"/>
    <mergeCell ref="AC47:AD47"/>
    <mergeCell ref="AE47:AF47"/>
    <mergeCell ref="AG47:AH47"/>
    <mergeCell ref="W46:X46"/>
    <mergeCell ref="Z46:AA46"/>
    <mergeCell ref="AC46:AD46"/>
    <mergeCell ref="AE46:AF46"/>
    <mergeCell ref="AG46:AH46"/>
    <mergeCell ref="W45:X45"/>
    <mergeCell ref="Z45:AA45"/>
    <mergeCell ref="AC45:AD45"/>
    <mergeCell ref="AE45:AF45"/>
    <mergeCell ref="AG45:AH45"/>
    <mergeCell ref="W44:X44"/>
    <mergeCell ref="Z44:AA44"/>
    <mergeCell ref="AC44:AD44"/>
    <mergeCell ref="AE44:AF44"/>
    <mergeCell ref="AG44:AH44"/>
    <mergeCell ref="Z43:AA43"/>
    <mergeCell ref="AC43:AD43"/>
    <mergeCell ref="AE43:AF43"/>
    <mergeCell ref="AG43:AH43"/>
    <mergeCell ref="W42:X42"/>
    <mergeCell ref="Z42:AA42"/>
    <mergeCell ref="AC42:AD42"/>
    <mergeCell ref="AE42:AF42"/>
    <mergeCell ref="AG42:AH42"/>
    <mergeCell ref="AD57:AI57"/>
    <mergeCell ref="AD58:AI58"/>
    <mergeCell ref="L58:Q58"/>
    <mergeCell ref="C49:E49"/>
    <mergeCell ref="AD56:AI56"/>
    <mergeCell ref="L56:Q56"/>
    <mergeCell ref="L57:Q57"/>
    <mergeCell ref="C33:E33"/>
    <mergeCell ref="U33:W33"/>
    <mergeCell ref="M34:O35"/>
    <mergeCell ref="AE34:AG35"/>
    <mergeCell ref="M37:O38"/>
    <mergeCell ref="AE37:AG38"/>
    <mergeCell ref="W41:X41"/>
    <mergeCell ref="Z41:AA41"/>
    <mergeCell ref="AC41:AD41"/>
    <mergeCell ref="AE41:AF41"/>
    <mergeCell ref="AG41:AH41"/>
    <mergeCell ref="W40:X40"/>
    <mergeCell ref="Z40:AA40"/>
    <mergeCell ref="AC40:AD40"/>
    <mergeCell ref="AE40:AF40"/>
    <mergeCell ref="AG40:AH40"/>
    <mergeCell ref="W43:X43"/>
    <mergeCell ref="B3:E3"/>
    <mergeCell ref="T3:W3"/>
    <mergeCell ref="L4:M4"/>
    <mergeCell ref="N4:Q4"/>
    <mergeCell ref="AD11:AH11"/>
    <mergeCell ref="AD12:AE12"/>
    <mergeCell ref="L13:O13"/>
    <mergeCell ref="AD13:AG13"/>
    <mergeCell ref="AD14:AI14"/>
    <mergeCell ref="AD7:AE7"/>
    <mergeCell ref="AD8:AI8"/>
    <mergeCell ref="AD9:AI9"/>
    <mergeCell ref="L10:P10"/>
    <mergeCell ref="AD10:AH10"/>
    <mergeCell ref="AD4:AE4"/>
    <mergeCell ref="AF4:AI4"/>
    <mergeCell ref="L8:P8"/>
    <mergeCell ref="L14:P14"/>
    <mergeCell ref="L9:O9"/>
    <mergeCell ref="L12:O12"/>
    <mergeCell ref="L11:P11"/>
    <mergeCell ref="V36:Y38"/>
    <mergeCell ref="D16:O17"/>
    <mergeCell ref="B5:G5"/>
    <mergeCell ref="D6:F6"/>
    <mergeCell ref="V6:X6"/>
    <mergeCell ref="D7:F7"/>
    <mergeCell ref="V7:X7"/>
    <mergeCell ref="L7:P7"/>
    <mergeCell ref="T5:Y5"/>
    <mergeCell ref="V16:AG17"/>
    <mergeCell ref="AD30:AG31"/>
    <mergeCell ref="C19:Q22"/>
    <mergeCell ref="U19:AI22"/>
    <mergeCell ref="C25:E25"/>
    <mergeCell ref="U25:W25"/>
    <mergeCell ref="C29:E29"/>
    <mergeCell ref="U29:W29"/>
    <mergeCell ref="G30:J31"/>
    <mergeCell ref="L30:O31"/>
    <mergeCell ref="Y30:AB31"/>
    <mergeCell ref="Y26:AC27"/>
    <mergeCell ref="AD26:AI27"/>
    <mergeCell ref="G26:K27"/>
    <mergeCell ref="L26:Q27"/>
  </mergeCells>
  <phoneticPr fontId="3"/>
  <pageMargins left="0.66" right="0.49" top="0.75" bottom="0.75" header="0.3" footer="0.3"/>
  <pageSetup paperSize="9" scale="98" orientation="portrait" r:id="rId1"/>
  <colBreaks count="1" manualBreakCount="1">
    <brk id="18" min="1" max="5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A689-BDEB-4E26-8DDC-B06C747992CC}">
  <dimension ref="B1:BI128"/>
  <sheetViews>
    <sheetView showZeros="0" view="pageBreakPreview" zoomScaleNormal="80" zoomScaleSheetLayoutView="100" workbookViewId="0">
      <selection activeCell="Q16" sqref="Q16"/>
    </sheetView>
  </sheetViews>
  <sheetFormatPr defaultColWidth="9" defaultRowHeight="13.15" customHeight="1" x14ac:dyDescent="0.15"/>
  <cols>
    <col min="1" max="1" width="1.625" style="1" customWidth="1"/>
    <col min="2" max="16" width="5.875" style="1" customWidth="1"/>
    <col min="17" max="17" width="5.875" style="164" customWidth="1"/>
    <col min="18" max="31" width="5.875" style="1" customWidth="1"/>
    <col min="32" max="32" width="1.875" style="1" customWidth="1"/>
    <col min="33" max="61" width="5.875" style="1" customWidth="1"/>
    <col min="62" max="16384" width="9" style="1"/>
  </cols>
  <sheetData>
    <row r="1" spans="2:61" ht="13.15" customHeight="1" thickBot="1" x14ac:dyDescent="0.2"/>
    <row r="2" spans="2:61" ht="19.149999999999999" customHeight="1" thickBot="1" x14ac:dyDescent="0.2">
      <c r="Q2" s="195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86"/>
    </row>
    <row r="3" spans="2:61" ht="13.15" customHeight="1" x14ac:dyDescent="0.15">
      <c r="B3" s="447" t="s">
        <v>232</v>
      </c>
      <c r="C3" s="447"/>
      <c r="D3" s="447"/>
      <c r="E3" s="447"/>
      <c r="F3" s="43"/>
      <c r="Q3" s="196"/>
      <c r="R3" s="447" t="s">
        <v>232</v>
      </c>
      <c r="S3" s="447"/>
      <c r="T3" s="447"/>
      <c r="U3" s="447"/>
      <c r="AF3" s="141"/>
      <c r="AH3" s="448" t="s">
        <v>132</v>
      </c>
      <c r="AI3" s="449"/>
      <c r="AJ3" s="449"/>
      <c r="AK3" s="449"/>
      <c r="AL3" s="450"/>
    </row>
    <row r="4" spans="2:61" ht="13.15" customHeight="1" thickBot="1" x14ac:dyDescent="0.2">
      <c r="K4" s="285" t="s">
        <v>57</v>
      </c>
      <c r="L4" s="285"/>
      <c r="M4" s="454"/>
      <c r="N4" s="455"/>
      <c r="O4" s="455"/>
      <c r="P4" s="456"/>
      <c r="Q4" s="196"/>
      <c r="Z4" s="285" t="s">
        <v>57</v>
      </c>
      <c r="AA4" s="285"/>
      <c r="AB4" s="454">
        <v>46143</v>
      </c>
      <c r="AC4" s="455"/>
      <c r="AD4" s="455"/>
      <c r="AE4" s="456"/>
      <c r="AF4" s="141"/>
      <c r="AH4" s="451"/>
      <c r="AI4" s="452"/>
      <c r="AJ4" s="452"/>
      <c r="AK4" s="452"/>
      <c r="AL4" s="453"/>
    </row>
    <row r="5" spans="2:61" ht="13.15" customHeight="1" x14ac:dyDescent="0.15">
      <c r="Q5" s="196"/>
      <c r="Z5" s="40"/>
      <c r="AA5" s="40"/>
      <c r="AB5" s="53"/>
      <c r="AC5" s="53"/>
      <c r="AD5" s="53"/>
      <c r="AE5" s="53"/>
      <c r="AF5" s="141"/>
    </row>
    <row r="6" spans="2:61" ht="13.15" customHeight="1" x14ac:dyDescent="0.15">
      <c r="Q6" s="196"/>
      <c r="AF6" s="141"/>
      <c r="AH6" s="106" t="s">
        <v>133</v>
      </c>
      <c r="AW6" s="107" t="s">
        <v>134</v>
      </c>
    </row>
    <row r="7" spans="2:61" ht="13.15" customHeight="1" x14ac:dyDescent="0.15">
      <c r="B7" s="272" t="s">
        <v>56</v>
      </c>
      <c r="C7" s="272"/>
      <c r="D7" s="272"/>
      <c r="E7" s="272"/>
      <c r="F7" s="272"/>
      <c r="G7" s="272"/>
      <c r="H7" s="80"/>
      <c r="I7" s="80"/>
      <c r="Q7" s="196"/>
      <c r="R7" s="272" t="s">
        <v>56</v>
      </c>
      <c r="S7" s="272"/>
      <c r="T7" s="272"/>
      <c r="U7" s="272"/>
      <c r="V7" s="272"/>
      <c r="W7" s="272"/>
      <c r="AF7" s="141"/>
    </row>
    <row r="8" spans="2:61" ht="13.15" customHeight="1" x14ac:dyDescent="0.15">
      <c r="B8" s="52"/>
      <c r="C8" s="51" t="s">
        <v>55</v>
      </c>
      <c r="D8" s="273" t="s">
        <v>54</v>
      </c>
      <c r="E8" s="273"/>
      <c r="F8" s="273"/>
      <c r="G8" s="40" t="s">
        <v>53</v>
      </c>
      <c r="H8" s="40"/>
      <c r="Q8" s="196"/>
      <c r="R8" s="52"/>
      <c r="S8" s="51" t="s">
        <v>55</v>
      </c>
      <c r="T8" s="273" t="s">
        <v>54</v>
      </c>
      <c r="U8" s="273"/>
      <c r="V8" s="273"/>
      <c r="W8" s="40" t="s">
        <v>53</v>
      </c>
      <c r="AF8" s="141"/>
      <c r="AH8" s="1" t="s">
        <v>135</v>
      </c>
      <c r="AW8" s="1" t="s">
        <v>136</v>
      </c>
    </row>
    <row r="9" spans="2:61" ht="13.15" customHeight="1" x14ac:dyDescent="0.15">
      <c r="B9" s="52"/>
      <c r="C9" s="51"/>
      <c r="D9" s="182"/>
      <c r="E9" s="182"/>
      <c r="F9" s="182"/>
      <c r="G9" s="40"/>
      <c r="H9" s="40"/>
      <c r="K9" s="50" t="s">
        <v>52</v>
      </c>
      <c r="L9" s="446">
        <f>情報シート!C5</f>
        <v>0</v>
      </c>
      <c r="M9" s="446"/>
      <c r="Q9" s="196"/>
      <c r="Z9" s="50" t="s">
        <v>52</v>
      </c>
      <c r="AA9" s="446" t="s">
        <v>51</v>
      </c>
      <c r="AB9" s="446"/>
      <c r="AF9" s="141"/>
      <c r="AI9" s="360" t="s">
        <v>137</v>
      </c>
      <c r="AJ9" s="414"/>
      <c r="AK9" s="415" t="s">
        <v>138</v>
      </c>
      <c r="AL9" s="363"/>
      <c r="AM9" s="363"/>
      <c r="AN9" s="363"/>
      <c r="AO9" s="363"/>
      <c r="AP9" s="363"/>
      <c r="AQ9" s="363"/>
      <c r="AR9" s="363"/>
      <c r="AS9" s="363"/>
      <c r="AT9" s="364"/>
      <c r="AU9" s="108"/>
      <c r="AV9" s="108"/>
      <c r="AW9" s="360" t="s">
        <v>137</v>
      </c>
      <c r="AX9" s="361"/>
      <c r="AY9" s="362" t="s">
        <v>138</v>
      </c>
      <c r="AZ9" s="363"/>
      <c r="BA9" s="363"/>
      <c r="BB9" s="363"/>
      <c r="BC9" s="363"/>
      <c r="BD9" s="363"/>
      <c r="BE9" s="363"/>
      <c r="BF9" s="363"/>
      <c r="BG9" s="363"/>
      <c r="BH9" s="364"/>
      <c r="BI9" s="108"/>
    </row>
    <row r="10" spans="2:61" ht="13.15" customHeight="1" x14ac:dyDescent="0.15">
      <c r="J10" s="437" t="s">
        <v>50</v>
      </c>
      <c r="K10" s="437"/>
      <c r="L10" s="274">
        <f>情報シート!C6</f>
        <v>0</v>
      </c>
      <c r="M10" s="274"/>
      <c r="N10" s="274"/>
      <c r="O10" s="274"/>
      <c r="P10" s="274"/>
      <c r="Q10" s="196"/>
      <c r="S10" s="173"/>
      <c r="T10" s="173"/>
      <c r="U10" s="173"/>
      <c r="Y10" s="438" t="s">
        <v>50</v>
      </c>
      <c r="Z10" s="438"/>
      <c r="AA10" s="295" t="s">
        <v>49</v>
      </c>
      <c r="AB10" s="295"/>
      <c r="AC10" s="295"/>
      <c r="AD10" s="295"/>
      <c r="AE10" s="295"/>
      <c r="AF10" s="141"/>
      <c r="AI10" s="396" t="s">
        <v>133</v>
      </c>
      <c r="AJ10" s="421"/>
      <c r="AK10" s="423" t="s">
        <v>139</v>
      </c>
      <c r="AL10" s="423"/>
      <c r="AM10" s="423"/>
      <c r="AN10" s="423"/>
      <c r="AO10" s="423"/>
      <c r="AP10" s="423"/>
      <c r="AQ10" s="423"/>
      <c r="AR10" s="423"/>
      <c r="AS10" s="423"/>
      <c r="AT10" s="424"/>
      <c r="AU10" s="109"/>
      <c r="AV10" s="109"/>
      <c r="AW10" s="396" t="s">
        <v>134</v>
      </c>
      <c r="AX10" s="406"/>
      <c r="AY10" s="439" t="s">
        <v>140</v>
      </c>
      <c r="AZ10" s="440"/>
      <c r="BA10" s="440"/>
      <c r="BB10" s="440"/>
      <c r="BC10" s="440"/>
      <c r="BD10" s="440"/>
      <c r="BE10" s="440"/>
      <c r="BF10" s="440"/>
      <c r="BG10" s="440"/>
      <c r="BH10" s="441"/>
      <c r="BI10" s="109"/>
    </row>
    <row r="11" spans="2:61" ht="13.15" customHeight="1" x14ac:dyDescent="0.15">
      <c r="J11" s="437"/>
      <c r="K11" s="437"/>
      <c r="L11" s="274">
        <f>情報シート!C7</f>
        <v>0</v>
      </c>
      <c r="M11" s="274"/>
      <c r="N11" s="274"/>
      <c r="O11" s="274"/>
      <c r="P11" s="274"/>
      <c r="Q11" s="196"/>
      <c r="S11" s="173"/>
      <c r="T11" s="173"/>
      <c r="U11" s="173"/>
      <c r="Y11" s="438"/>
      <c r="Z11" s="438"/>
      <c r="AA11" s="295" t="s">
        <v>48</v>
      </c>
      <c r="AB11" s="295"/>
      <c r="AC11" s="295"/>
      <c r="AD11" s="295"/>
      <c r="AE11" s="295"/>
      <c r="AF11" s="141"/>
      <c r="AI11" s="398"/>
      <c r="AJ11" s="422"/>
      <c r="AK11" s="425"/>
      <c r="AL11" s="425"/>
      <c r="AM11" s="425"/>
      <c r="AN11" s="425"/>
      <c r="AO11" s="425"/>
      <c r="AP11" s="425"/>
      <c r="AQ11" s="425"/>
      <c r="AR11" s="425"/>
      <c r="AS11" s="425"/>
      <c r="AT11" s="426"/>
      <c r="AU11" s="109"/>
      <c r="AV11" s="109"/>
      <c r="AW11" s="398"/>
      <c r="AX11" s="407"/>
      <c r="AY11" s="442"/>
      <c r="AZ11" s="443"/>
      <c r="BA11" s="443"/>
      <c r="BB11" s="443"/>
      <c r="BC11" s="443"/>
      <c r="BD11" s="443"/>
      <c r="BE11" s="443"/>
      <c r="BF11" s="443"/>
      <c r="BG11" s="443"/>
      <c r="BH11" s="444"/>
      <c r="BI11" s="109"/>
    </row>
    <row r="12" spans="2:61" ht="13.15" customHeight="1" x14ac:dyDescent="0.15">
      <c r="J12" s="437" t="s">
        <v>7</v>
      </c>
      <c r="K12" s="437"/>
      <c r="L12" s="445">
        <f>情報シート!C8</f>
        <v>0</v>
      </c>
      <c r="M12" s="445"/>
      <c r="N12" s="445"/>
      <c r="O12" s="445"/>
      <c r="P12" s="110" t="s">
        <v>0</v>
      </c>
      <c r="Q12" s="196"/>
      <c r="Y12" s="437" t="s">
        <v>7</v>
      </c>
      <c r="Z12" s="437"/>
      <c r="AA12" s="436" t="s">
        <v>6</v>
      </c>
      <c r="AB12" s="436"/>
      <c r="AC12" s="436"/>
      <c r="AD12" s="436"/>
      <c r="AE12" s="110" t="s">
        <v>0</v>
      </c>
      <c r="AF12" s="141"/>
      <c r="AI12" s="398"/>
      <c r="AJ12" s="422"/>
      <c r="AK12" s="425"/>
      <c r="AL12" s="425"/>
      <c r="AM12" s="425"/>
      <c r="AN12" s="425"/>
      <c r="AO12" s="425"/>
      <c r="AP12" s="425"/>
      <c r="AQ12" s="425"/>
      <c r="AR12" s="425"/>
      <c r="AS12" s="425"/>
      <c r="AT12" s="426"/>
      <c r="AU12" s="109"/>
      <c r="AV12" s="109"/>
      <c r="AW12" s="398"/>
      <c r="AX12" s="407"/>
      <c r="AY12" s="442"/>
      <c r="AZ12" s="443"/>
      <c r="BA12" s="443"/>
      <c r="BB12" s="443"/>
      <c r="BC12" s="443"/>
      <c r="BD12" s="443"/>
      <c r="BE12" s="443"/>
      <c r="BF12" s="443"/>
      <c r="BG12" s="443"/>
      <c r="BH12" s="444"/>
      <c r="BI12" s="109"/>
    </row>
    <row r="13" spans="2:61" ht="13.15" customHeight="1" x14ac:dyDescent="0.15">
      <c r="J13" s="437"/>
      <c r="K13" s="437"/>
      <c r="L13" s="274">
        <f>情報シート!C9</f>
        <v>0</v>
      </c>
      <c r="M13" s="274"/>
      <c r="N13" s="274"/>
      <c r="O13" s="274"/>
      <c r="P13" s="274"/>
      <c r="Q13" s="196"/>
      <c r="Y13" s="437"/>
      <c r="Z13" s="437"/>
      <c r="AA13" s="274" t="s">
        <v>5</v>
      </c>
      <c r="AB13" s="274"/>
      <c r="AC13" s="274"/>
      <c r="AD13" s="274"/>
      <c r="AE13" s="274"/>
      <c r="AF13" s="141"/>
      <c r="AI13" s="398"/>
      <c r="AJ13" s="422"/>
      <c r="AK13" s="111"/>
      <c r="AL13" s="111"/>
      <c r="AM13" s="111"/>
      <c r="AN13" s="111"/>
      <c r="AO13" s="111"/>
      <c r="AP13" s="111"/>
      <c r="AQ13" s="111"/>
      <c r="AR13" s="111"/>
      <c r="AS13" s="111"/>
      <c r="AT13" s="112"/>
      <c r="AU13" s="111"/>
      <c r="AV13" s="111"/>
      <c r="AW13" s="398"/>
      <c r="AX13" s="407"/>
      <c r="AY13" s="354"/>
      <c r="AZ13" s="355"/>
      <c r="BA13" s="355"/>
      <c r="BB13" s="355"/>
      <c r="BC13" s="113"/>
      <c r="BD13" s="113"/>
      <c r="BE13" s="113"/>
      <c r="BF13" s="113"/>
      <c r="BG13" s="113"/>
      <c r="BH13" s="114"/>
      <c r="BI13" s="111"/>
    </row>
    <row r="14" spans="2:61" ht="13.15" customHeight="1" x14ac:dyDescent="0.15">
      <c r="J14" s="435" t="s">
        <v>4</v>
      </c>
      <c r="K14" s="435"/>
      <c r="L14" s="297">
        <f>情報シート!C10</f>
        <v>0</v>
      </c>
      <c r="M14" s="297"/>
      <c r="N14" s="297"/>
      <c r="O14" s="297"/>
      <c r="P14" s="297"/>
      <c r="Q14" s="196"/>
      <c r="Y14" s="435" t="s">
        <v>4</v>
      </c>
      <c r="Z14" s="435"/>
      <c r="AA14" s="297" t="s">
        <v>3</v>
      </c>
      <c r="AB14" s="297"/>
      <c r="AC14" s="297"/>
      <c r="AD14" s="297"/>
      <c r="AE14" s="297"/>
      <c r="AF14" s="141"/>
      <c r="AI14" s="398"/>
      <c r="AJ14" s="422"/>
      <c r="AK14" s="111"/>
      <c r="AL14" s="111"/>
      <c r="AM14" s="111"/>
      <c r="AN14" s="111" t="s">
        <v>141</v>
      </c>
      <c r="AO14" s="111"/>
      <c r="AP14" s="111"/>
      <c r="AQ14" s="111" t="s">
        <v>142</v>
      </c>
      <c r="AR14" s="111"/>
      <c r="AS14" s="111"/>
      <c r="AT14" s="112"/>
      <c r="AU14" s="111"/>
      <c r="AV14" s="111"/>
      <c r="AW14" s="115"/>
      <c r="AX14" s="111"/>
      <c r="AY14" s="346" t="s">
        <v>143</v>
      </c>
      <c r="AZ14" s="347"/>
      <c r="BA14" s="347"/>
      <c r="BB14" s="348"/>
      <c r="BC14" s="113"/>
      <c r="BD14" s="113"/>
      <c r="BE14" s="113"/>
      <c r="BF14" s="113"/>
      <c r="BG14" s="113"/>
      <c r="BH14" s="114"/>
      <c r="BI14" s="111"/>
    </row>
    <row r="15" spans="2:61" ht="13.15" customHeight="1" x14ac:dyDescent="0.15">
      <c r="J15" s="435" t="s">
        <v>2</v>
      </c>
      <c r="K15" s="435"/>
      <c r="L15" s="436">
        <f>情報シート!C11</f>
        <v>0</v>
      </c>
      <c r="M15" s="436"/>
      <c r="N15" s="436"/>
      <c r="O15" s="436"/>
      <c r="P15" s="110" t="s">
        <v>0</v>
      </c>
      <c r="Q15" s="196"/>
      <c r="Y15" s="435" t="s">
        <v>2</v>
      </c>
      <c r="Z15" s="435"/>
      <c r="AA15" s="436" t="s">
        <v>1</v>
      </c>
      <c r="AB15" s="436"/>
      <c r="AC15" s="436"/>
      <c r="AD15" s="436"/>
      <c r="AE15" s="183" t="s">
        <v>0</v>
      </c>
      <c r="AF15" s="141"/>
      <c r="AI15" s="115"/>
      <c r="AJ15" s="116"/>
      <c r="AK15" s="111"/>
      <c r="AL15" s="111" t="s">
        <v>144</v>
      </c>
      <c r="AM15" s="111"/>
      <c r="AN15" s="111" t="s">
        <v>145</v>
      </c>
      <c r="AO15" s="111"/>
      <c r="AP15" s="111"/>
      <c r="AQ15" s="111" t="s">
        <v>146</v>
      </c>
      <c r="AR15" s="111"/>
      <c r="AS15" s="111"/>
      <c r="AT15" s="112"/>
      <c r="AU15" s="111"/>
      <c r="AV15" s="111"/>
      <c r="AW15" s="115"/>
      <c r="AX15" s="111"/>
      <c r="AY15" s="340" t="s">
        <v>147</v>
      </c>
      <c r="AZ15" s="341"/>
      <c r="BA15" s="351" t="s">
        <v>114</v>
      </c>
      <c r="BB15" s="341"/>
      <c r="BC15" s="341"/>
      <c r="BD15" s="341"/>
      <c r="BE15" s="341"/>
      <c r="BF15" s="352"/>
      <c r="BG15" s="351" t="s">
        <v>148</v>
      </c>
      <c r="BH15" s="353"/>
      <c r="BI15" s="111"/>
    </row>
    <row r="16" spans="2:61" ht="13.15" customHeight="1" x14ac:dyDescent="0.15">
      <c r="K16" s="98" t="s">
        <v>191</v>
      </c>
      <c r="L16" s="296">
        <f>情報シート!C13</f>
        <v>0</v>
      </c>
      <c r="M16" s="296"/>
      <c r="N16" s="296"/>
      <c r="O16" s="296"/>
      <c r="P16" s="296"/>
      <c r="Q16" s="196"/>
      <c r="Z16" s="98" t="s">
        <v>129</v>
      </c>
      <c r="AA16" s="296" t="s">
        <v>46</v>
      </c>
      <c r="AB16" s="296"/>
      <c r="AC16" s="296"/>
      <c r="AD16" s="296"/>
      <c r="AE16" s="296"/>
      <c r="AF16" s="141"/>
      <c r="AI16" s="115"/>
      <c r="AJ16" s="116"/>
      <c r="AK16" s="111"/>
      <c r="AR16" s="111"/>
      <c r="AS16" s="111"/>
      <c r="AT16" s="112"/>
      <c r="AU16" s="111"/>
      <c r="AV16" s="111"/>
      <c r="AW16" s="115"/>
      <c r="AX16" s="111"/>
      <c r="AY16" s="375" t="s">
        <v>222</v>
      </c>
      <c r="AZ16" s="376"/>
      <c r="BA16" s="342" t="s">
        <v>149</v>
      </c>
      <c r="BB16" s="343"/>
      <c r="BC16" s="343"/>
      <c r="BD16" s="343"/>
      <c r="BE16" s="343"/>
      <c r="BF16" s="344"/>
      <c r="BG16" s="342" t="s">
        <v>150</v>
      </c>
      <c r="BH16" s="345"/>
      <c r="BI16" s="111"/>
    </row>
    <row r="17" spans="2:61" ht="13.15" customHeight="1" x14ac:dyDescent="0.15">
      <c r="J17" s="435" t="s">
        <v>87</v>
      </c>
      <c r="K17" s="435"/>
      <c r="L17" s="297">
        <f>情報シート!C12</f>
        <v>0</v>
      </c>
      <c r="M17" s="297"/>
      <c r="N17" s="297"/>
      <c r="O17" s="297"/>
      <c r="P17" s="297"/>
      <c r="Q17" s="196"/>
      <c r="Y17" s="435" t="s">
        <v>87</v>
      </c>
      <c r="Z17" s="435"/>
      <c r="AA17" s="295" t="s">
        <v>189</v>
      </c>
      <c r="AB17" s="295"/>
      <c r="AC17" s="295"/>
      <c r="AD17" s="295"/>
      <c r="AE17" s="295"/>
      <c r="AF17" s="197"/>
      <c r="AG17" s="165"/>
      <c r="AH17" s="165"/>
      <c r="AI17" s="117"/>
      <c r="AJ17" s="118"/>
      <c r="AL17" s="111" t="s">
        <v>151</v>
      </c>
      <c r="AM17" s="111"/>
      <c r="AN17" s="111" t="s">
        <v>145</v>
      </c>
      <c r="AO17" s="111"/>
      <c r="AP17" s="111"/>
      <c r="AQ17" s="111" t="s">
        <v>152</v>
      </c>
      <c r="AT17" s="112"/>
      <c r="AU17" s="111"/>
      <c r="AV17" s="111"/>
      <c r="AW17" s="115"/>
      <c r="AX17" s="111"/>
      <c r="AY17" s="375" t="s">
        <v>223</v>
      </c>
      <c r="AZ17" s="376"/>
      <c r="BA17" s="342" t="s">
        <v>153</v>
      </c>
      <c r="BB17" s="343"/>
      <c r="BC17" s="343"/>
      <c r="BD17" s="343"/>
      <c r="BE17" s="343"/>
      <c r="BF17" s="344"/>
      <c r="BG17" s="342" t="s">
        <v>154</v>
      </c>
      <c r="BH17" s="345"/>
      <c r="BI17" s="111"/>
    </row>
    <row r="18" spans="2:61" ht="13.15" customHeight="1" x14ac:dyDescent="0.15">
      <c r="Q18" s="196"/>
      <c r="AF18" s="197"/>
      <c r="AG18" s="165"/>
      <c r="AH18" s="165"/>
      <c r="AI18" s="117"/>
      <c r="AJ18" s="118"/>
      <c r="AT18" s="112"/>
      <c r="AU18" s="111"/>
      <c r="AV18" s="111"/>
      <c r="AW18" s="115"/>
      <c r="AX18" s="111"/>
      <c r="AY18" s="375"/>
      <c r="AZ18" s="376"/>
      <c r="BA18" s="342"/>
      <c r="BB18" s="343"/>
      <c r="BC18" s="343"/>
      <c r="BD18" s="343"/>
      <c r="BE18" s="343"/>
      <c r="BF18" s="344"/>
      <c r="BG18" s="342"/>
      <c r="BH18" s="345"/>
      <c r="BI18" s="111"/>
    </row>
    <row r="19" spans="2:61" ht="13.15" customHeight="1" x14ac:dyDescent="0.15">
      <c r="Q19" s="196"/>
      <c r="Y19" s="20" t="s">
        <v>88</v>
      </c>
      <c r="AF19" s="141"/>
      <c r="AI19" s="117"/>
      <c r="AJ19" s="119"/>
      <c r="AK19" s="120"/>
      <c r="AR19" s="121"/>
      <c r="AS19" s="121"/>
      <c r="AT19" s="112"/>
      <c r="AU19" s="111"/>
      <c r="AV19" s="111"/>
      <c r="AW19" s="115"/>
      <c r="AX19" s="111"/>
      <c r="AY19" s="375"/>
      <c r="AZ19" s="376"/>
      <c r="BA19" s="342"/>
      <c r="BB19" s="343"/>
      <c r="BC19" s="343"/>
      <c r="BD19" s="343"/>
      <c r="BE19" s="343"/>
      <c r="BF19" s="344"/>
      <c r="BG19" s="342"/>
      <c r="BH19" s="345"/>
      <c r="BI19" s="111"/>
    </row>
    <row r="20" spans="2:61" ht="13.15" customHeight="1" x14ac:dyDescent="0.15">
      <c r="C20" s="433" t="s">
        <v>155</v>
      </c>
      <c r="D20" s="433"/>
      <c r="E20" s="433"/>
      <c r="F20" s="433"/>
      <c r="G20" s="433"/>
      <c r="H20" s="433"/>
      <c r="I20" s="433"/>
      <c r="J20" s="433"/>
      <c r="K20" s="433"/>
      <c r="L20" s="433"/>
      <c r="M20" s="433"/>
      <c r="N20" s="433"/>
      <c r="Q20" s="196"/>
      <c r="AF20" s="141"/>
      <c r="AI20" s="117"/>
      <c r="AJ20" s="119"/>
      <c r="AK20" s="120"/>
      <c r="AL20" s="120"/>
      <c r="AM20" s="120"/>
      <c r="AN20" s="121"/>
      <c r="AO20" s="121"/>
      <c r="AP20" s="121"/>
      <c r="AQ20" s="121"/>
      <c r="AR20" s="121"/>
      <c r="AS20" s="121"/>
      <c r="AT20" s="112"/>
      <c r="AU20" s="111"/>
      <c r="AV20" s="111"/>
      <c r="AW20" s="115"/>
      <c r="AX20" s="111"/>
      <c r="AY20" s="375"/>
      <c r="AZ20" s="376"/>
      <c r="BA20" s="342"/>
      <c r="BB20" s="343"/>
      <c r="BC20" s="343"/>
      <c r="BD20" s="343"/>
      <c r="BE20" s="343"/>
      <c r="BF20" s="344"/>
      <c r="BG20" s="342"/>
      <c r="BH20" s="345"/>
      <c r="BI20" s="111"/>
    </row>
    <row r="21" spans="2:61" ht="13.15" customHeight="1" x14ac:dyDescent="0.15">
      <c r="C21" s="433"/>
      <c r="D21" s="433"/>
      <c r="E21" s="433"/>
      <c r="F21" s="433"/>
      <c r="G21" s="433"/>
      <c r="H21" s="433"/>
      <c r="I21" s="433"/>
      <c r="J21" s="433"/>
      <c r="K21" s="433"/>
      <c r="L21" s="433"/>
      <c r="M21" s="433"/>
      <c r="N21" s="433"/>
      <c r="Q21" s="196"/>
      <c r="S21" s="434" t="s">
        <v>155</v>
      </c>
      <c r="T21" s="434"/>
      <c r="U21" s="434"/>
      <c r="V21" s="434"/>
      <c r="W21" s="434"/>
      <c r="X21" s="434"/>
      <c r="Y21" s="434"/>
      <c r="Z21" s="434"/>
      <c r="AA21" s="434"/>
      <c r="AB21" s="434"/>
      <c r="AC21" s="434"/>
      <c r="AD21" s="434"/>
      <c r="AF21" s="141"/>
      <c r="AI21" s="117"/>
      <c r="AJ21" s="122"/>
      <c r="AK21" s="123"/>
      <c r="AL21" s="123"/>
      <c r="AM21" s="123"/>
      <c r="AN21" s="124"/>
      <c r="AO21" s="124"/>
      <c r="AP21" s="124"/>
      <c r="AQ21" s="124"/>
      <c r="AR21" s="124"/>
      <c r="AS21" s="124"/>
      <c r="AT21" s="112"/>
      <c r="AU21" s="111"/>
      <c r="AV21" s="111"/>
      <c r="AW21" s="115"/>
      <c r="AX21" s="111"/>
      <c r="AY21" s="375"/>
      <c r="AZ21" s="376"/>
      <c r="BA21" s="342"/>
      <c r="BB21" s="343"/>
      <c r="BC21" s="343"/>
      <c r="BD21" s="343"/>
      <c r="BE21" s="343"/>
      <c r="BF21" s="344"/>
      <c r="BG21" s="342"/>
      <c r="BH21" s="345"/>
      <c r="BI21" s="111"/>
    </row>
    <row r="22" spans="2:61" ht="13.15" customHeight="1" x14ac:dyDescent="0.1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Q22" s="196"/>
      <c r="S22" s="434"/>
      <c r="T22" s="434"/>
      <c r="U22" s="434"/>
      <c r="V22" s="434"/>
      <c r="W22" s="434"/>
      <c r="X22" s="434"/>
      <c r="Y22" s="434"/>
      <c r="Z22" s="434"/>
      <c r="AA22" s="434"/>
      <c r="AB22" s="434"/>
      <c r="AC22" s="434"/>
      <c r="AD22" s="434"/>
      <c r="AF22" s="141"/>
      <c r="AI22" s="117"/>
      <c r="AJ22" s="125"/>
      <c r="AN22" s="121"/>
      <c r="AO22" s="121"/>
      <c r="AP22" s="121"/>
      <c r="AQ22" s="121"/>
      <c r="AR22" s="121"/>
      <c r="AS22" s="121"/>
      <c r="AT22" s="112"/>
      <c r="AU22" s="111"/>
      <c r="AV22" s="111"/>
      <c r="AW22" s="115"/>
      <c r="AX22" s="111"/>
      <c r="AY22" s="375"/>
      <c r="AZ22" s="376"/>
      <c r="BA22" s="342"/>
      <c r="BB22" s="343"/>
      <c r="BC22" s="343"/>
      <c r="BD22" s="343"/>
      <c r="BE22" s="343"/>
      <c r="BF22" s="344"/>
      <c r="BG22" s="342"/>
      <c r="BH22" s="345"/>
      <c r="BI22" s="111"/>
    </row>
    <row r="23" spans="2:61" ht="13.15" customHeight="1" x14ac:dyDescent="0.15">
      <c r="C23" s="427"/>
      <c r="D23" s="428"/>
      <c r="E23" s="429"/>
      <c r="F23" s="127" t="s">
        <v>156</v>
      </c>
      <c r="G23" s="2"/>
      <c r="H23" s="2"/>
      <c r="I23" s="2"/>
      <c r="J23" s="2"/>
      <c r="K23" s="2"/>
      <c r="L23" s="2"/>
      <c r="M23" s="2"/>
      <c r="N23" s="2"/>
      <c r="O23" s="52"/>
      <c r="P23" s="52"/>
      <c r="Q23" s="196"/>
      <c r="AF23" s="141"/>
      <c r="AI23" s="117"/>
      <c r="AJ23" s="118"/>
      <c r="AK23" s="126"/>
      <c r="AL23" s="126"/>
      <c r="AM23" s="126"/>
      <c r="AN23" s="126"/>
      <c r="AO23" s="126"/>
      <c r="AP23" s="126"/>
      <c r="AQ23" s="126"/>
      <c r="AR23" s="126"/>
      <c r="AS23" s="126"/>
      <c r="AT23" s="112"/>
      <c r="AU23" s="111"/>
      <c r="AV23" s="111"/>
      <c r="AW23" s="115"/>
      <c r="AX23" s="111"/>
      <c r="AY23" s="375"/>
      <c r="AZ23" s="376"/>
      <c r="BA23" s="342"/>
      <c r="BB23" s="343"/>
      <c r="BC23" s="343"/>
      <c r="BD23" s="343"/>
      <c r="BE23" s="343"/>
      <c r="BF23" s="344"/>
      <c r="BG23" s="342"/>
      <c r="BH23" s="345"/>
      <c r="BI23" s="111"/>
    </row>
    <row r="24" spans="2:61" ht="13.15" customHeight="1" x14ac:dyDescent="0.15">
      <c r="B24" s="52"/>
      <c r="C24" s="1" t="s">
        <v>239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2"/>
      <c r="P24" s="52"/>
      <c r="Q24" s="196"/>
      <c r="S24" s="430">
        <v>46113</v>
      </c>
      <c r="T24" s="431"/>
      <c r="U24" s="432"/>
      <c r="V24" s="127" t="s">
        <v>156</v>
      </c>
      <c r="W24" s="52"/>
      <c r="X24" s="52"/>
      <c r="Y24" s="52"/>
      <c r="Z24" s="52"/>
      <c r="AA24" s="52"/>
      <c r="AB24" s="52"/>
      <c r="AC24" s="52"/>
      <c r="AD24" s="52"/>
      <c r="AE24" s="52"/>
      <c r="AF24" s="141"/>
      <c r="AI24" s="117"/>
      <c r="AJ24" s="118"/>
      <c r="AT24" s="112"/>
      <c r="AU24" s="111"/>
      <c r="AV24" s="111"/>
      <c r="AW24" s="115"/>
      <c r="AX24" s="111"/>
      <c r="AY24" s="375"/>
      <c r="AZ24" s="376"/>
      <c r="BA24" s="342"/>
      <c r="BB24" s="343"/>
      <c r="BC24" s="343"/>
      <c r="BD24" s="343"/>
      <c r="BE24" s="343"/>
      <c r="BF24" s="344"/>
      <c r="BG24" s="342"/>
      <c r="BH24" s="345"/>
      <c r="BI24" s="111"/>
    </row>
    <row r="25" spans="2:61" ht="13.15" customHeight="1" x14ac:dyDescent="0.15">
      <c r="C25" s="1" t="s">
        <v>240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2"/>
      <c r="P25" s="52"/>
      <c r="Q25" s="196"/>
      <c r="R25" s="52"/>
      <c r="S25" s="1" t="s">
        <v>239</v>
      </c>
      <c r="AE25" s="52"/>
      <c r="AF25" s="141"/>
      <c r="AI25" s="128"/>
      <c r="AJ25" s="129"/>
      <c r="AK25" s="130"/>
      <c r="AL25" s="130"/>
      <c r="AM25" s="130"/>
      <c r="AN25" s="130"/>
      <c r="AO25" s="130"/>
      <c r="AP25" s="130"/>
      <c r="AQ25" s="130"/>
      <c r="AR25" s="130"/>
      <c r="AS25" s="130"/>
      <c r="AT25" s="131"/>
      <c r="AW25" s="132"/>
      <c r="AX25" s="133"/>
      <c r="AY25" s="419"/>
      <c r="AZ25" s="420"/>
      <c r="BA25" s="356"/>
      <c r="BB25" s="357"/>
      <c r="BC25" s="357"/>
      <c r="BD25" s="357"/>
      <c r="BE25" s="357"/>
      <c r="BF25" s="358"/>
      <c r="BG25" s="356"/>
      <c r="BH25" s="359"/>
    </row>
    <row r="26" spans="2:61" ht="13.15" customHeight="1" x14ac:dyDescent="0.1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2"/>
      <c r="P26" s="52"/>
      <c r="Q26" s="196"/>
      <c r="S26" s="1" t="s">
        <v>240</v>
      </c>
      <c r="AE26" s="52"/>
      <c r="AF26" s="198"/>
      <c r="AG26" s="52"/>
    </row>
    <row r="27" spans="2:61" ht="13.15" customHeight="1" x14ac:dyDescent="0.15">
      <c r="C27" s="2"/>
      <c r="D27" s="2"/>
      <c r="E27" s="2"/>
      <c r="F27" s="2"/>
      <c r="G27" s="2"/>
      <c r="H27" s="2"/>
      <c r="I27" s="47" t="s">
        <v>41</v>
      </c>
      <c r="J27" s="2"/>
      <c r="K27" s="2"/>
      <c r="L27" s="2"/>
      <c r="M27" s="2"/>
      <c r="N27" s="2"/>
      <c r="Q27" s="196"/>
      <c r="S27" s="2"/>
      <c r="AE27" s="52"/>
      <c r="AF27" s="198"/>
      <c r="AG27" s="52"/>
    </row>
    <row r="28" spans="2:61" ht="13.15" customHeight="1" x14ac:dyDescent="0.15">
      <c r="C28" s="106" t="s">
        <v>159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Q28" s="196"/>
      <c r="Y28" s="15" t="s">
        <v>41</v>
      </c>
      <c r="AF28" s="198"/>
      <c r="AG28" s="52"/>
      <c r="AW28" s="1" t="s">
        <v>158</v>
      </c>
    </row>
    <row r="29" spans="2:61" ht="13.15" customHeight="1" thickBot="1" x14ac:dyDescent="0.2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0"/>
      <c r="Q29" s="196"/>
      <c r="S29" s="37" t="s">
        <v>159</v>
      </c>
      <c r="AF29" s="198"/>
      <c r="AG29" s="52"/>
      <c r="AI29" s="396" t="s">
        <v>133</v>
      </c>
      <c r="AJ29" s="421"/>
      <c r="AK29" s="423" t="s">
        <v>160</v>
      </c>
      <c r="AL29" s="423"/>
      <c r="AM29" s="423"/>
      <c r="AN29" s="423"/>
      <c r="AO29" s="423"/>
      <c r="AP29" s="423"/>
      <c r="AQ29" s="423"/>
      <c r="AR29" s="423"/>
      <c r="AS29" s="423"/>
      <c r="AT29" s="424"/>
      <c r="AU29" s="109"/>
      <c r="AV29" s="109"/>
      <c r="AW29" s="360" t="s">
        <v>137</v>
      </c>
      <c r="AX29" s="361"/>
      <c r="AY29" s="362" t="s">
        <v>138</v>
      </c>
      <c r="AZ29" s="363"/>
      <c r="BA29" s="363"/>
      <c r="BB29" s="363"/>
      <c r="BC29" s="363"/>
      <c r="BD29" s="363"/>
      <c r="BE29" s="363"/>
      <c r="BF29" s="363"/>
      <c r="BG29" s="363"/>
      <c r="BH29" s="364"/>
      <c r="BI29" s="109"/>
    </row>
    <row r="30" spans="2:61" ht="13.15" customHeight="1" x14ac:dyDescent="0.15">
      <c r="D30" s="417"/>
      <c r="E30" s="417"/>
      <c r="F30" s="417"/>
      <c r="G30" s="417"/>
      <c r="H30" s="417"/>
      <c r="I30" s="417"/>
      <c r="J30" s="417"/>
      <c r="K30" s="417"/>
      <c r="L30" s="20"/>
      <c r="Q30" s="196"/>
      <c r="S30" s="134"/>
      <c r="T30" s="135"/>
      <c r="U30" s="136"/>
      <c r="V30" s="136"/>
      <c r="W30" s="136"/>
      <c r="X30" s="136"/>
      <c r="Y30" s="136"/>
      <c r="Z30" s="136"/>
      <c r="AA30" s="136"/>
      <c r="AB30" s="137"/>
      <c r="AC30" s="138"/>
      <c r="AD30" s="20"/>
      <c r="AE30" s="20"/>
      <c r="AF30" s="141"/>
      <c r="AH30" s="1" t="s">
        <v>157</v>
      </c>
      <c r="AI30" s="398"/>
      <c r="AJ30" s="422"/>
      <c r="AK30" s="425"/>
      <c r="AL30" s="425"/>
      <c r="AM30" s="425"/>
      <c r="AN30" s="425"/>
      <c r="AO30" s="425"/>
      <c r="AP30" s="425"/>
      <c r="AQ30" s="425"/>
      <c r="AR30" s="425"/>
      <c r="AS30" s="425"/>
      <c r="AT30" s="426"/>
      <c r="AU30" s="109"/>
      <c r="AV30" s="109"/>
      <c r="AW30" s="396" t="s">
        <v>134</v>
      </c>
      <c r="AX30" s="406"/>
      <c r="AY30" s="400" t="s">
        <v>161</v>
      </c>
      <c r="AZ30" s="401"/>
      <c r="BA30" s="401"/>
      <c r="BB30" s="401"/>
      <c r="BC30" s="401"/>
      <c r="BD30" s="401"/>
      <c r="BE30" s="401"/>
      <c r="BF30" s="401"/>
      <c r="BG30" s="401"/>
      <c r="BH30" s="402"/>
      <c r="BI30" s="109"/>
    </row>
    <row r="31" spans="2:61" ht="13.15" customHeight="1" x14ac:dyDescent="0.15">
      <c r="E31" s="416"/>
      <c r="F31" s="416"/>
      <c r="G31" s="416"/>
      <c r="H31" s="416"/>
      <c r="I31" s="416"/>
      <c r="J31" s="416"/>
      <c r="K31" s="416"/>
      <c r="L31" s="416"/>
      <c r="Q31" s="196"/>
      <c r="S31" s="140"/>
      <c r="T31" s="417" t="s">
        <v>192</v>
      </c>
      <c r="U31" s="417"/>
      <c r="V31" s="417"/>
      <c r="W31" s="417"/>
      <c r="X31" s="417"/>
      <c r="Y31" s="417"/>
      <c r="Z31" s="417"/>
      <c r="AA31" s="417"/>
      <c r="AB31" s="20"/>
      <c r="AC31" s="141"/>
      <c r="AF31" s="141"/>
      <c r="AI31" s="398"/>
      <c r="AJ31" s="422"/>
      <c r="AK31" s="425"/>
      <c r="AL31" s="425"/>
      <c r="AM31" s="425"/>
      <c r="AN31" s="425"/>
      <c r="AO31" s="425"/>
      <c r="AP31" s="425"/>
      <c r="AQ31" s="425"/>
      <c r="AR31" s="425"/>
      <c r="AS31" s="425"/>
      <c r="AT31" s="426"/>
      <c r="AU31" s="109"/>
      <c r="AV31" s="109"/>
      <c r="AW31" s="398"/>
      <c r="AX31" s="407"/>
      <c r="AY31" s="403"/>
      <c r="AZ31" s="404"/>
      <c r="BA31" s="404"/>
      <c r="BB31" s="404"/>
      <c r="BC31" s="404"/>
      <c r="BD31" s="404"/>
      <c r="BE31" s="404"/>
      <c r="BF31" s="404"/>
      <c r="BG31" s="404"/>
      <c r="BH31" s="405"/>
      <c r="BI31" s="109"/>
    </row>
    <row r="32" spans="2:61" ht="13.15" customHeight="1" x14ac:dyDescent="0.15">
      <c r="E32" s="416"/>
      <c r="F32" s="416"/>
      <c r="G32" s="416"/>
      <c r="H32" s="416"/>
      <c r="I32" s="416"/>
      <c r="J32" s="416"/>
      <c r="K32" s="416"/>
      <c r="L32" s="416"/>
      <c r="Q32" s="196"/>
      <c r="S32" s="140"/>
      <c r="U32" s="416" t="s">
        <v>193</v>
      </c>
      <c r="V32" s="416"/>
      <c r="W32" s="416"/>
      <c r="X32" s="416"/>
      <c r="Y32" s="416"/>
      <c r="Z32" s="416"/>
      <c r="AA32" s="416"/>
      <c r="AB32" s="416"/>
      <c r="AC32" s="141"/>
      <c r="AF32" s="141"/>
      <c r="AI32" s="398"/>
      <c r="AJ32" s="422"/>
      <c r="AT32" s="142"/>
      <c r="AW32" s="398"/>
      <c r="AX32" s="407"/>
      <c r="AY32" s="403"/>
      <c r="AZ32" s="404"/>
      <c r="BA32" s="404"/>
      <c r="BB32" s="404"/>
      <c r="BC32" s="404"/>
      <c r="BD32" s="404"/>
      <c r="BE32" s="404"/>
      <c r="BF32" s="404"/>
      <c r="BG32" s="404"/>
      <c r="BH32" s="405"/>
    </row>
    <row r="33" spans="3:60" ht="13.15" customHeight="1" x14ac:dyDescent="0.15">
      <c r="E33" s="16"/>
      <c r="F33" s="16"/>
      <c r="G33" s="16"/>
      <c r="H33" s="16"/>
      <c r="I33" s="16"/>
      <c r="J33" s="16"/>
      <c r="K33" s="16"/>
      <c r="L33" s="16"/>
      <c r="Q33" s="196"/>
      <c r="S33" s="140"/>
      <c r="U33" s="416"/>
      <c r="V33" s="416"/>
      <c r="W33" s="416"/>
      <c r="X33" s="416"/>
      <c r="Y33" s="416"/>
      <c r="Z33" s="416"/>
      <c r="AA33" s="416"/>
      <c r="AB33" s="416"/>
      <c r="AC33" s="141"/>
      <c r="AF33" s="141"/>
      <c r="AI33" s="398"/>
      <c r="AJ33" s="422"/>
      <c r="AK33" s="1" t="s">
        <v>165</v>
      </c>
      <c r="AM33" s="1" t="s">
        <v>49</v>
      </c>
      <c r="AT33" s="142"/>
      <c r="AW33" s="398"/>
      <c r="AX33" s="407"/>
      <c r="AY33" s="143"/>
      <c r="AZ33" s="113"/>
      <c r="BA33" s="418"/>
      <c r="BB33" s="418"/>
      <c r="BC33" s="418"/>
      <c r="BD33" s="418"/>
      <c r="BE33" s="418"/>
      <c r="BF33" s="418"/>
      <c r="BG33" s="418"/>
      <c r="BH33" s="114"/>
    </row>
    <row r="34" spans="3:60" ht="13.15" customHeight="1" x14ac:dyDescent="0.15">
      <c r="C34" s="86"/>
      <c r="D34" s="417"/>
      <c r="E34" s="417"/>
      <c r="F34" s="417"/>
      <c r="G34" s="417"/>
      <c r="H34" s="417"/>
      <c r="I34" s="417"/>
      <c r="J34" s="417"/>
      <c r="K34" s="417"/>
      <c r="Q34" s="196"/>
      <c r="S34" s="140"/>
      <c r="U34" s="16"/>
      <c r="V34" s="16"/>
      <c r="W34" s="16"/>
      <c r="X34" s="16"/>
      <c r="Y34" s="16"/>
      <c r="Z34" s="16"/>
      <c r="AA34" s="16"/>
      <c r="AB34" s="16"/>
      <c r="AC34" s="141"/>
      <c r="AF34" s="141"/>
      <c r="AI34" s="115"/>
      <c r="AJ34" s="116"/>
      <c r="AM34" s="1" t="s">
        <v>48</v>
      </c>
      <c r="AT34" s="142"/>
      <c r="AW34" s="115"/>
      <c r="AX34" s="111"/>
      <c r="AY34" s="143"/>
      <c r="AZ34" s="113"/>
      <c r="BA34" s="113"/>
      <c r="BB34" s="113"/>
      <c r="BC34" s="113"/>
      <c r="BD34" s="113"/>
      <c r="BE34" s="113"/>
      <c r="BF34" s="113"/>
      <c r="BG34" s="113"/>
      <c r="BH34" s="114"/>
    </row>
    <row r="35" spans="3:60" ht="13.15" customHeight="1" x14ac:dyDescent="0.15">
      <c r="C35" s="86"/>
      <c r="E35" s="416"/>
      <c r="F35" s="416"/>
      <c r="G35" s="416"/>
      <c r="H35" s="416"/>
      <c r="I35" s="416"/>
      <c r="J35" s="416"/>
      <c r="K35" s="416"/>
      <c r="L35" s="416"/>
      <c r="Q35" s="196"/>
      <c r="S35" s="144"/>
      <c r="T35" s="417" t="s">
        <v>162</v>
      </c>
      <c r="U35" s="417"/>
      <c r="V35" s="417"/>
      <c r="W35" s="417"/>
      <c r="X35" s="417"/>
      <c r="Y35" s="417"/>
      <c r="Z35" s="417"/>
      <c r="AA35" s="417"/>
      <c r="AC35" s="141"/>
      <c r="AF35" s="141"/>
      <c r="AI35" s="115"/>
      <c r="AJ35" s="116"/>
      <c r="AM35" s="1" t="s">
        <v>166</v>
      </c>
      <c r="AN35" s="1" t="s">
        <v>167</v>
      </c>
      <c r="AT35" s="142"/>
      <c r="AW35" s="115"/>
      <c r="AX35" s="111"/>
      <c r="AY35" s="346" t="s">
        <v>168</v>
      </c>
      <c r="AZ35" s="347"/>
      <c r="BA35" s="347"/>
      <c r="BB35" s="348"/>
      <c r="BC35" s="113"/>
      <c r="BD35" s="113"/>
      <c r="BE35" s="113"/>
      <c r="BF35" s="113"/>
      <c r="BG35" s="113"/>
      <c r="BH35" s="114"/>
    </row>
    <row r="36" spans="3:60" ht="13.15" customHeight="1" x14ac:dyDescent="0.15">
      <c r="C36" s="86"/>
      <c r="E36" s="416"/>
      <c r="F36" s="416"/>
      <c r="G36" s="416"/>
      <c r="H36" s="416"/>
      <c r="I36" s="416"/>
      <c r="J36" s="416"/>
      <c r="K36" s="416"/>
      <c r="L36" s="416"/>
      <c r="Q36" s="196"/>
      <c r="S36" s="144"/>
      <c r="U36" s="416" t="s">
        <v>163</v>
      </c>
      <c r="V36" s="416"/>
      <c r="W36" s="416"/>
      <c r="X36" s="416"/>
      <c r="Y36" s="416"/>
      <c r="Z36" s="416"/>
      <c r="AA36" s="416"/>
      <c r="AB36" s="416"/>
      <c r="AC36" s="141"/>
      <c r="AF36" s="141"/>
      <c r="AI36" s="117"/>
      <c r="AJ36" s="118"/>
      <c r="AT36" s="142"/>
      <c r="AW36" s="115"/>
      <c r="AX36" s="111"/>
      <c r="AY36" s="145"/>
      <c r="AZ36" s="146"/>
      <c r="BC36" s="113"/>
      <c r="BD36" s="113"/>
      <c r="BE36" s="113"/>
      <c r="BF36" s="113"/>
      <c r="BG36" s="113"/>
      <c r="BH36" s="114"/>
    </row>
    <row r="37" spans="3:60" ht="13.15" customHeight="1" x14ac:dyDescent="0.15">
      <c r="C37" s="86"/>
      <c r="E37" s="416"/>
      <c r="F37" s="416"/>
      <c r="G37" s="416"/>
      <c r="H37" s="416"/>
      <c r="I37" s="416"/>
      <c r="J37" s="416"/>
      <c r="K37" s="416"/>
      <c r="L37" s="416"/>
      <c r="Q37" s="196"/>
      <c r="S37" s="144"/>
      <c r="U37" s="416"/>
      <c r="V37" s="416"/>
      <c r="W37" s="416"/>
      <c r="X37" s="416"/>
      <c r="Y37" s="416"/>
      <c r="Z37" s="416"/>
      <c r="AA37" s="416"/>
      <c r="AB37" s="416"/>
      <c r="AC37" s="141"/>
      <c r="AF37" s="141"/>
      <c r="AI37" s="117"/>
      <c r="AJ37" s="118"/>
      <c r="AT37" s="142"/>
      <c r="AW37" s="115"/>
      <c r="AX37" s="111"/>
      <c r="AY37" s="340" t="s">
        <v>147</v>
      </c>
      <c r="AZ37" s="341"/>
      <c r="BA37" s="351" t="s">
        <v>114</v>
      </c>
      <c r="BB37" s="341"/>
      <c r="BC37" s="341"/>
      <c r="BD37" s="341"/>
      <c r="BE37" s="341"/>
      <c r="BF37" s="352"/>
      <c r="BG37" s="351" t="s">
        <v>169</v>
      </c>
      <c r="BH37" s="353"/>
    </row>
    <row r="38" spans="3:60" ht="13.15" customHeight="1" x14ac:dyDescent="0.15">
      <c r="D38" s="147"/>
      <c r="Q38" s="196"/>
      <c r="S38" s="144"/>
      <c r="U38" s="416"/>
      <c r="V38" s="416"/>
      <c r="W38" s="416"/>
      <c r="X38" s="416"/>
      <c r="Y38" s="416"/>
      <c r="Z38" s="416"/>
      <c r="AA38" s="416"/>
      <c r="AB38" s="416"/>
      <c r="AC38" s="141"/>
      <c r="AF38" s="141"/>
      <c r="AI38" s="117"/>
      <c r="AJ38" s="118"/>
      <c r="AK38" s="1" t="s">
        <v>170</v>
      </c>
      <c r="AM38" s="1" t="s">
        <v>171</v>
      </c>
      <c r="AT38" s="142"/>
      <c r="AW38" s="115"/>
      <c r="AX38" s="111"/>
      <c r="AY38" s="375" t="s">
        <v>224</v>
      </c>
      <c r="AZ38" s="376"/>
      <c r="BA38" s="342" t="s">
        <v>172</v>
      </c>
      <c r="BB38" s="343"/>
      <c r="BC38" s="343"/>
      <c r="BD38" s="343"/>
      <c r="BE38" s="343"/>
      <c r="BF38" s="344"/>
      <c r="BG38" s="342" t="s">
        <v>173</v>
      </c>
      <c r="BH38" s="345"/>
    </row>
    <row r="39" spans="3:60" ht="13.15" customHeight="1" thickBot="1" x14ac:dyDescent="0.2">
      <c r="C39" s="284" t="s">
        <v>178</v>
      </c>
      <c r="D39" s="284"/>
      <c r="E39" s="284"/>
      <c r="F39" s="284"/>
      <c r="Q39" s="196"/>
      <c r="S39" s="148"/>
      <c r="T39" s="149"/>
      <c r="U39" s="12"/>
      <c r="V39" s="12"/>
      <c r="W39" s="12"/>
      <c r="X39" s="12"/>
      <c r="Y39" s="12"/>
      <c r="Z39" s="12"/>
      <c r="AA39" s="12"/>
      <c r="AB39" s="12"/>
      <c r="AC39" s="150"/>
      <c r="AF39" s="141"/>
      <c r="AI39" s="117"/>
      <c r="AJ39" s="119"/>
      <c r="AM39" s="1" t="s">
        <v>174</v>
      </c>
      <c r="AT39" s="142"/>
      <c r="AW39" s="115"/>
      <c r="AX39" s="111"/>
      <c r="AY39" s="375" t="s">
        <v>225</v>
      </c>
      <c r="AZ39" s="376"/>
      <c r="BA39" s="342" t="s">
        <v>175</v>
      </c>
      <c r="BB39" s="343"/>
      <c r="BC39" s="343"/>
      <c r="BD39" s="343"/>
      <c r="BE39" s="343"/>
      <c r="BF39" s="344"/>
      <c r="BG39" s="342" t="s">
        <v>176</v>
      </c>
      <c r="BH39" s="345"/>
    </row>
    <row r="40" spans="3:60" ht="13.15" customHeight="1" x14ac:dyDescent="0.15">
      <c r="D40" s="360" t="s">
        <v>137</v>
      </c>
      <c r="E40" s="414"/>
      <c r="F40" s="415" t="s">
        <v>138</v>
      </c>
      <c r="G40" s="363"/>
      <c r="H40" s="363"/>
      <c r="I40" s="363"/>
      <c r="J40" s="363"/>
      <c r="K40" s="363"/>
      <c r="L40" s="363"/>
      <c r="M40" s="363"/>
      <c r="N40" s="363"/>
      <c r="O40" s="364"/>
      <c r="Q40" s="196"/>
      <c r="S40" s="284" t="s">
        <v>178</v>
      </c>
      <c r="T40" s="284"/>
      <c r="U40" s="284"/>
      <c r="V40" s="284"/>
      <c r="AF40" s="141"/>
      <c r="AI40" s="117"/>
      <c r="AJ40" s="119"/>
      <c r="AM40" s="1" t="s">
        <v>166</v>
      </c>
      <c r="AN40" s="1" t="s">
        <v>177</v>
      </c>
      <c r="AT40" s="142"/>
      <c r="AW40" s="115"/>
      <c r="AX40" s="111"/>
      <c r="AY40" s="375"/>
      <c r="AZ40" s="376"/>
      <c r="BA40" s="342"/>
      <c r="BB40" s="343"/>
      <c r="BC40" s="343"/>
      <c r="BD40" s="343"/>
      <c r="BE40" s="343"/>
      <c r="BF40" s="344"/>
      <c r="BG40" s="342"/>
      <c r="BH40" s="345"/>
    </row>
    <row r="41" spans="3:60" ht="13.15" customHeight="1" x14ac:dyDescent="0.15">
      <c r="D41" s="139"/>
      <c r="E41" s="151"/>
      <c r="F41" s="152"/>
      <c r="G41" s="153"/>
      <c r="H41" s="153"/>
      <c r="I41" s="153"/>
      <c r="J41" s="153"/>
      <c r="K41" s="153"/>
      <c r="L41" s="153"/>
      <c r="M41" s="153"/>
      <c r="N41" s="153"/>
      <c r="O41" s="154"/>
      <c r="Q41" s="196"/>
      <c r="S41" s="360" t="s">
        <v>137</v>
      </c>
      <c r="T41" s="361"/>
      <c r="U41" s="362" t="s">
        <v>138</v>
      </c>
      <c r="V41" s="363"/>
      <c r="W41" s="363"/>
      <c r="X41" s="363"/>
      <c r="Y41" s="363"/>
      <c r="Z41" s="363"/>
      <c r="AA41" s="363"/>
      <c r="AB41" s="363"/>
      <c r="AC41" s="363"/>
      <c r="AD41" s="364"/>
      <c r="AF41" s="141"/>
      <c r="AI41" s="117"/>
      <c r="AJ41" s="122"/>
      <c r="AT41" s="142"/>
      <c r="AW41" s="115"/>
      <c r="AX41" s="111"/>
      <c r="AY41" s="375"/>
      <c r="AZ41" s="376"/>
      <c r="BA41" s="342"/>
      <c r="BB41" s="343"/>
      <c r="BC41" s="343"/>
      <c r="BD41" s="343"/>
      <c r="BE41" s="343"/>
      <c r="BF41" s="344"/>
      <c r="BG41" s="342"/>
      <c r="BH41" s="345"/>
    </row>
    <row r="42" spans="3:60" ht="13.15" customHeight="1" x14ac:dyDescent="0.15">
      <c r="D42" s="117"/>
      <c r="E42" s="118"/>
      <c r="F42" s="155"/>
      <c r="G42" s="113"/>
      <c r="H42" s="113"/>
      <c r="I42" s="113"/>
      <c r="J42" s="113"/>
      <c r="K42" s="113"/>
      <c r="L42" s="113"/>
      <c r="M42" s="113"/>
      <c r="N42" s="113"/>
      <c r="O42" s="114"/>
      <c r="Q42" s="196"/>
      <c r="S42" s="396" t="s">
        <v>182</v>
      </c>
      <c r="T42" s="406"/>
      <c r="U42" s="369" t="s">
        <v>139</v>
      </c>
      <c r="V42" s="370"/>
      <c r="W42" s="370"/>
      <c r="X42" s="370"/>
      <c r="Y42" s="370"/>
      <c r="Z42" s="370"/>
      <c r="AA42" s="370"/>
      <c r="AB42" s="370"/>
      <c r="AC42" s="370"/>
      <c r="AD42" s="371"/>
      <c r="AF42" s="141"/>
      <c r="AI42" s="117"/>
      <c r="AJ42" s="125"/>
      <c r="AT42" s="142"/>
      <c r="AW42" s="115"/>
      <c r="AX42" s="111"/>
      <c r="AY42" s="375"/>
      <c r="AZ42" s="376"/>
      <c r="BA42" s="342"/>
      <c r="BB42" s="343"/>
      <c r="BC42" s="343"/>
      <c r="BD42" s="343"/>
      <c r="BE42" s="343"/>
      <c r="BF42" s="344"/>
      <c r="BG42" s="342"/>
      <c r="BH42" s="345"/>
    </row>
    <row r="43" spans="3:60" ht="13.15" customHeight="1" x14ac:dyDescent="0.15">
      <c r="D43" s="117"/>
      <c r="E43" s="118"/>
      <c r="F43" s="155"/>
      <c r="G43" s="113"/>
      <c r="H43" s="113"/>
      <c r="I43" s="113"/>
      <c r="J43" s="113"/>
      <c r="K43" s="113"/>
      <c r="L43" s="113"/>
      <c r="M43" s="113"/>
      <c r="N43" s="113"/>
      <c r="O43" s="114"/>
      <c r="Q43" s="196"/>
      <c r="S43" s="398"/>
      <c r="T43" s="407"/>
      <c r="U43" s="372"/>
      <c r="V43" s="373"/>
      <c r="W43" s="373"/>
      <c r="X43" s="373"/>
      <c r="Y43" s="373"/>
      <c r="Z43" s="373"/>
      <c r="AA43" s="373"/>
      <c r="AB43" s="373"/>
      <c r="AC43" s="373"/>
      <c r="AD43" s="374"/>
      <c r="AF43" s="141"/>
      <c r="AI43" s="117"/>
      <c r="AJ43" s="118"/>
      <c r="AT43" s="142"/>
      <c r="AW43" s="115"/>
      <c r="AX43" s="111"/>
      <c r="AY43" s="375"/>
      <c r="AZ43" s="376"/>
      <c r="BA43" s="342"/>
      <c r="BB43" s="343"/>
      <c r="BC43" s="343"/>
      <c r="BD43" s="343"/>
      <c r="BE43" s="343"/>
      <c r="BF43" s="344"/>
      <c r="BG43" s="342"/>
      <c r="BH43" s="345"/>
    </row>
    <row r="44" spans="3:60" ht="13.15" customHeight="1" x14ac:dyDescent="0.15">
      <c r="D44" s="117"/>
      <c r="E44" s="118"/>
      <c r="F44" s="155"/>
      <c r="G44" s="113"/>
      <c r="H44" s="113"/>
      <c r="I44" s="113"/>
      <c r="J44" s="113"/>
      <c r="K44" s="113"/>
      <c r="L44" s="113"/>
      <c r="M44" s="113"/>
      <c r="N44" s="113"/>
      <c r="O44" s="114"/>
      <c r="Q44" s="196"/>
      <c r="S44" s="398"/>
      <c r="T44" s="407"/>
      <c r="U44" s="143"/>
      <c r="V44" s="111"/>
      <c r="W44" s="111"/>
      <c r="X44" s="111" t="s">
        <v>141</v>
      </c>
      <c r="Y44" s="111"/>
      <c r="Z44" s="111"/>
      <c r="AA44" s="111" t="s">
        <v>142</v>
      </c>
      <c r="AB44" s="113"/>
      <c r="AC44" s="113"/>
      <c r="AD44" s="114"/>
      <c r="AF44" s="141"/>
      <c r="AI44" s="117"/>
      <c r="AJ44" s="118"/>
      <c r="AT44" s="142"/>
      <c r="AW44" s="115"/>
      <c r="AX44" s="111"/>
      <c r="AY44" s="375"/>
      <c r="AZ44" s="376"/>
      <c r="BA44" s="342"/>
      <c r="BB44" s="343"/>
      <c r="BC44" s="343"/>
      <c r="BD44" s="343"/>
      <c r="BE44" s="343"/>
      <c r="BF44" s="344"/>
      <c r="BG44" s="342"/>
      <c r="BH44" s="345"/>
    </row>
    <row r="45" spans="3:60" ht="13.15" customHeight="1" x14ac:dyDescent="0.15">
      <c r="D45" s="117"/>
      <c r="E45" s="118"/>
      <c r="F45" s="156"/>
      <c r="O45" s="142"/>
      <c r="Q45" s="196"/>
      <c r="S45" s="157"/>
      <c r="U45" s="157"/>
      <c r="V45" s="111" t="s">
        <v>144</v>
      </c>
      <c r="W45" s="111"/>
      <c r="X45" s="111" t="s">
        <v>145</v>
      </c>
      <c r="Y45" s="111"/>
      <c r="Z45" s="111"/>
      <c r="AA45" s="111" t="s">
        <v>146</v>
      </c>
      <c r="AB45" s="111"/>
      <c r="AD45" s="142"/>
      <c r="AF45" s="141"/>
      <c r="AI45" s="128"/>
      <c r="AJ45" s="129"/>
      <c r="AK45" s="130"/>
      <c r="AL45" s="130"/>
      <c r="AM45" s="130"/>
      <c r="AN45" s="130"/>
      <c r="AO45" s="130"/>
      <c r="AP45" s="130"/>
      <c r="AQ45" s="130"/>
      <c r="AR45" s="130"/>
      <c r="AS45" s="130"/>
      <c r="AT45" s="131"/>
      <c r="AW45" s="132"/>
      <c r="AX45" s="133"/>
      <c r="AY45" s="375"/>
      <c r="AZ45" s="376"/>
      <c r="BA45" s="356"/>
      <c r="BB45" s="357"/>
      <c r="BC45" s="357"/>
      <c r="BD45" s="357"/>
      <c r="BE45" s="357"/>
      <c r="BF45" s="358"/>
      <c r="BG45" s="356"/>
      <c r="BH45" s="359"/>
    </row>
    <row r="46" spans="3:60" ht="13.15" customHeight="1" x14ac:dyDescent="0.15">
      <c r="D46" s="117"/>
      <c r="E46" s="118"/>
      <c r="F46" s="158"/>
      <c r="O46" s="142"/>
      <c r="Q46" s="196"/>
      <c r="S46" s="157"/>
      <c r="U46" s="157"/>
      <c r="V46" s="111" t="s">
        <v>151</v>
      </c>
      <c r="W46" s="111"/>
      <c r="X46" s="111" t="s">
        <v>145</v>
      </c>
      <c r="Y46" s="111"/>
      <c r="Z46" s="111"/>
      <c r="AA46" s="111" t="s">
        <v>152</v>
      </c>
      <c r="AB46" s="111"/>
      <c r="AD46" s="142"/>
      <c r="AF46" s="141"/>
    </row>
    <row r="47" spans="3:60" ht="13.15" customHeight="1" x14ac:dyDescent="0.15">
      <c r="D47" s="115"/>
      <c r="E47" s="116"/>
      <c r="F47" s="111"/>
      <c r="G47" s="111"/>
      <c r="H47" s="111"/>
      <c r="I47" s="111"/>
      <c r="J47" s="111"/>
      <c r="K47" s="111"/>
      <c r="L47" s="111"/>
      <c r="M47" s="111"/>
      <c r="N47" s="111"/>
      <c r="O47" s="112"/>
      <c r="Q47" s="196"/>
      <c r="S47" s="166"/>
      <c r="T47" s="130"/>
      <c r="U47" s="393"/>
      <c r="V47" s="394"/>
      <c r="W47" s="394"/>
      <c r="X47" s="394"/>
      <c r="Y47" s="394"/>
      <c r="Z47" s="394"/>
      <c r="AA47" s="394"/>
      <c r="AB47" s="394"/>
      <c r="AC47" s="394"/>
      <c r="AD47" s="395"/>
      <c r="AF47" s="141"/>
      <c r="AW47" s="1" t="s">
        <v>179</v>
      </c>
    </row>
    <row r="48" spans="3:60" ht="13.15" customHeight="1" x14ac:dyDescent="0.15">
      <c r="D48" s="115"/>
      <c r="E48" s="116"/>
      <c r="F48" s="111"/>
      <c r="G48" s="111"/>
      <c r="H48" s="111"/>
      <c r="I48" s="111"/>
      <c r="J48" s="111"/>
      <c r="K48" s="111"/>
      <c r="L48" s="111"/>
      <c r="M48" s="111"/>
      <c r="N48" s="111"/>
      <c r="O48" s="112"/>
      <c r="Q48" s="196"/>
      <c r="S48" s="396" t="s">
        <v>194</v>
      </c>
      <c r="T48" s="397"/>
      <c r="U48" s="400" t="s">
        <v>241</v>
      </c>
      <c r="V48" s="401"/>
      <c r="W48" s="401"/>
      <c r="X48" s="401"/>
      <c r="Y48" s="401"/>
      <c r="Z48" s="401"/>
      <c r="AA48" s="401"/>
      <c r="AB48" s="401"/>
      <c r="AC48" s="401"/>
      <c r="AD48" s="402"/>
      <c r="AF48" s="141"/>
      <c r="AW48" s="360" t="s">
        <v>137</v>
      </c>
      <c r="AX48" s="361"/>
      <c r="AY48" s="362" t="s">
        <v>138</v>
      </c>
      <c r="AZ48" s="363"/>
      <c r="BA48" s="363"/>
      <c r="BB48" s="363"/>
      <c r="BC48" s="363"/>
      <c r="BD48" s="363"/>
      <c r="BE48" s="363"/>
      <c r="BF48" s="363"/>
      <c r="BG48" s="363"/>
      <c r="BH48" s="364"/>
    </row>
    <row r="49" spans="3:60" ht="13.15" customHeight="1" x14ac:dyDescent="0.15">
      <c r="D49" s="115"/>
      <c r="E49" s="116"/>
      <c r="F49" s="111"/>
      <c r="G49" s="111"/>
      <c r="H49" s="111"/>
      <c r="I49" s="111"/>
      <c r="J49" s="111"/>
      <c r="K49" s="111"/>
      <c r="L49" s="111"/>
      <c r="M49" s="111"/>
      <c r="N49" s="111"/>
      <c r="O49" s="112"/>
      <c r="Q49" s="196"/>
      <c r="S49" s="398"/>
      <c r="T49" s="399"/>
      <c r="U49" s="403"/>
      <c r="V49" s="404"/>
      <c r="W49" s="404"/>
      <c r="X49" s="404"/>
      <c r="Y49" s="404"/>
      <c r="Z49" s="404"/>
      <c r="AA49" s="404"/>
      <c r="AB49" s="404"/>
      <c r="AC49" s="404"/>
      <c r="AD49" s="405"/>
      <c r="AF49" s="141"/>
      <c r="AW49" s="396" t="s">
        <v>134</v>
      </c>
      <c r="AX49" s="406"/>
      <c r="AY49" s="408" t="s">
        <v>180</v>
      </c>
      <c r="AZ49" s="409"/>
      <c r="BA49" s="409"/>
      <c r="BB49" s="409"/>
      <c r="BC49" s="409"/>
      <c r="BD49" s="409"/>
      <c r="BE49" s="409"/>
      <c r="BF49" s="409"/>
      <c r="BG49" s="409"/>
      <c r="BH49" s="410"/>
    </row>
    <row r="50" spans="3:60" ht="13.15" customHeight="1" x14ac:dyDescent="0.15">
      <c r="D50" s="115"/>
      <c r="E50" s="116"/>
      <c r="F50" s="111"/>
      <c r="G50" s="111"/>
      <c r="H50" s="111"/>
      <c r="I50" s="111"/>
      <c r="J50" s="111"/>
      <c r="K50" s="111"/>
      <c r="L50" s="111"/>
      <c r="M50" s="111"/>
      <c r="N50" s="111"/>
      <c r="O50" s="112"/>
      <c r="Q50" s="196"/>
      <c r="S50" s="398"/>
      <c r="T50" s="399"/>
      <c r="U50" s="403"/>
      <c r="V50" s="404"/>
      <c r="W50" s="404"/>
      <c r="X50" s="404"/>
      <c r="Y50" s="404"/>
      <c r="Z50" s="404"/>
      <c r="AA50" s="404"/>
      <c r="AB50" s="404"/>
      <c r="AC50" s="404"/>
      <c r="AD50" s="405"/>
      <c r="AF50" s="141"/>
      <c r="AW50" s="398"/>
      <c r="AX50" s="407"/>
      <c r="AY50" s="411"/>
      <c r="AZ50" s="412"/>
      <c r="BA50" s="412"/>
      <c r="BB50" s="412"/>
      <c r="BC50" s="412"/>
      <c r="BD50" s="412"/>
      <c r="BE50" s="412"/>
      <c r="BF50" s="412"/>
      <c r="BG50" s="412"/>
      <c r="BH50" s="413"/>
    </row>
    <row r="51" spans="3:60" ht="13.15" customHeight="1" x14ac:dyDescent="0.15">
      <c r="D51" s="115"/>
      <c r="E51" s="116"/>
      <c r="F51" s="111"/>
      <c r="G51" s="111"/>
      <c r="H51" s="111"/>
      <c r="I51" s="111"/>
      <c r="J51" s="111"/>
      <c r="K51" s="111"/>
      <c r="L51" s="111"/>
      <c r="M51" s="111"/>
      <c r="N51" s="111"/>
      <c r="O51" s="112"/>
      <c r="Q51" s="196"/>
      <c r="S51" s="167"/>
      <c r="T51" s="199"/>
      <c r="U51" s="403"/>
      <c r="V51" s="404"/>
      <c r="W51" s="404"/>
      <c r="X51" s="404"/>
      <c r="Y51" s="404"/>
      <c r="Z51" s="404"/>
      <c r="AA51" s="404"/>
      <c r="AB51" s="404"/>
      <c r="AC51" s="404"/>
      <c r="AD51" s="405"/>
      <c r="AF51" s="141"/>
      <c r="AW51" s="398"/>
      <c r="AX51" s="407"/>
      <c r="AY51" s="411"/>
      <c r="AZ51" s="412"/>
      <c r="BA51" s="412"/>
      <c r="BB51" s="412"/>
      <c r="BC51" s="412"/>
      <c r="BD51" s="412"/>
      <c r="BE51" s="412"/>
      <c r="BF51" s="412"/>
      <c r="BG51" s="412"/>
      <c r="BH51" s="413"/>
    </row>
    <row r="52" spans="3:60" ht="13.15" customHeight="1" x14ac:dyDescent="0.15">
      <c r="D52" s="115"/>
      <c r="E52" s="116"/>
      <c r="F52" s="111"/>
      <c r="G52" s="111"/>
      <c r="H52" s="111"/>
      <c r="I52" s="111"/>
      <c r="J52" s="111"/>
      <c r="K52" s="111"/>
      <c r="L52" s="111"/>
      <c r="M52" s="111"/>
      <c r="N52" s="111"/>
      <c r="O52" s="112"/>
      <c r="Q52" s="196"/>
      <c r="S52" s="115"/>
      <c r="T52" s="112"/>
      <c r="U52" s="367" t="s">
        <v>143</v>
      </c>
      <c r="V52" s="381"/>
      <c r="W52" s="382" t="s">
        <v>147</v>
      </c>
      <c r="X52" s="383"/>
      <c r="Y52" s="384" t="s">
        <v>114</v>
      </c>
      <c r="Z52" s="383"/>
      <c r="AA52" s="383"/>
      <c r="AB52" s="385"/>
      <c r="AC52" s="384" t="s">
        <v>148</v>
      </c>
      <c r="AD52" s="386"/>
      <c r="AF52" s="141"/>
      <c r="AW52" s="398"/>
      <c r="AX52" s="407"/>
      <c r="AY52" s="354"/>
      <c r="AZ52" s="355"/>
      <c r="BA52" s="355"/>
      <c r="BB52" s="355"/>
      <c r="BC52" s="113"/>
      <c r="BD52" s="113"/>
      <c r="BE52" s="113"/>
      <c r="BF52" s="113"/>
      <c r="BG52" s="113"/>
      <c r="BH52" s="114"/>
    </row>
    <row r="53" spans="3:60" ht="13.15" customHeight="1" x14ac:dyDescent="0.15">
      <c r="D53" s="115"/>
      <c r="E53" s="116"/>
      <c r="F53" s="111"/>
      <c r="G53" s="111"/>
      <c r="H53" s="111"/>
      <c r="I53" s="111"/>
      <c r="J53" s="111"/>
      <c r="K53" s="111"/>
      <c r="L53" s="111"/>
      <c r="M53" s="111"/>
      <c r="N53" s="111"/>
      <c r="O53" s="112"/>
      <c r="Q53" s="196"/>
      <c r="S53" s="115"/>
      <c r="T53" s="112"/>
      <c r="U53" s="367"/>
      <c r="V53" s="381"/>
      <c r="W53" s="375" t="s">
        <v>242</v>
      </c>
      <c r="X53" s="376"/>
      <c r="Y53" s="387" t="s">
        <v>243</v>
      </c>
      <c r="Z53" s="388"/>
      <c r="AA53" s="388"/>
      <c r="AB53" s="389"/>
      <c r="AC53" s="390">
        <v>45931</v>
      </c>
      <c r="AD53" s="345"/>
      <c r="AF53" s="141"/>
      <c r="AW53" s="115"/>
      <c r="AX53" s="111"/>
      <c r="AY53" s="346" t="s">
        <v>168</v>
      </c>
      <c r="AZ53" s="347"/>
      <c r="BA53" s="347"/>
      <c r="BB53" s="348"/>
      <c r="BC53" s="113"/>
      <c r="BD53" s="113"/>
      <c r="BE53" s="113"/>
      <c r="BF53" s="113"/>
      <c r="BG53" s="113"/>
      <c r="BH53" s="114"/>
    </row>
    <row r="54" spans="3:60" ht="13.15" customHeight="1" x14ac:dyDescent="0.15">
      <c r="D54" s="115"/>
      <c r="E54" s="116"/>
      <c r="F54" s="111"/>
      <c r="G54" s="111"/>
      <c r="H54" s="111"/>
      <c r="I54" s="111"/>
      <c r="J54" s="111"/>
      <c r="K54" s="111"/>
      <c r="L54" s="111"/>
      <c r="M54" s="111"/>
      <c r="N54" s="111"/>
      <c r="O54" s="112"/>
      <c r="Q54" s="196"/>
      <c r="S54" s="115"/>
      <c r="T54" s="112"/>
      <c r="U54" s="367"/>
      <c r="V54" s="381"/>
      <c r="W54" s="391"/>
      <c r="X54" s="392"/>
      <c r="Y54" s="377"/>
      <c r="Z54" s="378"/>
      <c r="AA54" s="378"/>
      <c r="AB54" s="379"/>
      <c r="AC54" s="380"/>
      <c r="AD54" s="359"/>
      <c r="AF54" s="141"/>
      <c r="AH54" s="159"/>
      <c r="AW54" s="115"/>
      <c r="AX54" s="111"/>
      <c r="AY54" s="340" t="s">
        <v>147</v>
      </c>
      <c r="AZ54" s="341"/>
      <c r="BA54" s="351" t="s">
        <v>114</v>
      </c>
      <c r="BB54" s="341"/>
      <c r="BC54" s="341"/>
      <c r="BD54" s="341"/>
      <c r="BE54" s="341"/>
      <c r="BF54" s="352"/>
      <c r="BG54" s="351" t="s">
        <v>169</v>
      </c>
      <c r="BH54" s="353"/>
    </row>
    <row r="55" spans="3:60" ht="13.15" customHeight="1" x14ac:dyDescent="0.15">
      <c r="D55" s="115"/>
      <c r="E55" s="116"/>
      <c r="F55" s="111"/>
      <c r="G55" s="111"/>
      <c r="H55" s="111"/>
      <c r="I55" s="111"/>
      <c r="J55" s="111"/>
      <c r="K55" s="111"/>
      <c r="L55" s="111"/>
      <c r="M55" s="111"/>
      <c r="N55" s="111"/>
      <c r="O55" s="112"/>
      <c r="Q55" s="196"/>
      <c r="S55" s="115"/>
      <c r="T55" s="112"/>
      <c r="U55" s="117"/>
      <c r="V55" s="126"/>
      <c r="W55" s="255"/>
      <c r="X55" s="255"/>
      <c r="Y55" s="255"/>
      <c r="Z55" s="255"/>
      <c r="AA55" s="255"/>
      <c r="AB55" s="255"/>
      <c r="AC55" s="255"/>
      <c r="AD55" s="256"/>
      <c r="AF55" s="141"/>
      <c r="AW55" s="115"/>
      <c r="AX55" s="111"/>
      <c r="AY55" s="375" t="s">
        <v>224</v>
      </c>
      <c r="AZ55" s="376"/>
      <c r="BA55" s="342" t="s">
        <v>172</v>
      </c>
      <c r="BB55" s="343"/>
      <c r="BC55" s="343"/>
      <c r="BD55" s="343"/>
      <c r="BE55" s="343"/>
      <c r="BF55" s="344"/>
      <c r="BG55" s="342" t="s">
        <v>173</v>
      </c>
      <c r="BH55" s="345"/>
    </row>
    <row r="56" spans="3:60" ht="13.15" customHeight="1" x14ac:dyDescent="0.15">
      <c r="D56" s="132"/>
      <c r="E56" s="160"/>
      <c r="F56" s="133"/>
      <c r="G56" s="133"/>
      <c r="H56" s="133"/>
      <c r="I56" s="133"/>
      <c r="J56" s="133"/>
      <c r="K56" s="133"/>
      <c r="L56" s="133"/>
      <c r="M56" s="133"/>
      <c r="N56" s="133"/>
      <c r="O56" s="161"/>
      <c r="Q56" s="196"/>
      <c r="S56" s="115"/>
      <c r="T56" s="112"/>
      <c r="U56" s="117"/>
      <c r="V56" s="126"/>
      <c r="W56" s="250"/>
      <c r="X56" s="250"/>
      <c r="Y56" s="121"/>
      <c r="Z56" s="121"/>
      <c r="AA56" s="121"/>
      <c r="AB56" s="121"/>
      <c r="AC56" s="257"/>
      <c r="AD56" s="114"/>
      <c r="AF56" s="141"/>
      <c r="AW56" s="115"/>
      <c r="AX56" s="111"/>
      <c r="AY56" s="340"/>
      <c r="AZ56" s="341"/>
      <c r="BA56" s="342"/>
      <c r="BB56" s="343"/>
      <c r="BC56" s="343"/>
      <c r="BD56" s="343"/>
      <c r="BE56" s="343"/>
      <c r="BF56" s="344"/>
      <c r="BG56" s="342"/>
      <c r="BH56" s="345"/>
    </row>
    <row r="57" spans="3:60" ht="13.15" customHeight="1" x14ac:dyDescent="0.15">
      <c r="Q57" s="196"/>
      <c r="S57" s="132"/>
      <c r="T57" s="161"/>
      <c r="U57" s="128"/>
      <c r="V57" s="258"/>
      <c r="W57" s="254"/>
      <c r="X57" s="254"/>
      <c r="Y57" s="259"/>
      <c r="Z57" s="259"/>
      <c r="AA57" s="259"/>
      <c r="AB57" s="259"/>
      <c r="AC57" s="260"/>
      <c r="AD57" s="261"/>
      <c r="AF57" s="141"/>
      <c r="AW57" s="115"/>
      <c r="AX57" s="111"/>
      <c r="AY57" s="340"/>
      <c r="AZ57" s="341"/>
      <c r="BA57" s="342"/>
      <c r="BB57" s="343"/>
      <c r="BC57" s="343"/>
      <c r="BD57" s="343"/>
      <c r="BE57" s="343"/>
      <c r="BF57" s="344"/>
      <c r="BG57" s="342"/>
      <c r="BH57" s="345"/>
    </row>
    <row r="58" spans="3:60" ht="13.15" customHeight="1" x14ac:dyDescent="0.15">
      <c r="C58" s="284" t="s">
        <v>181</v>
      </c>
      <c r="D58" s="284"/>
      <c r="E58" s="284"/>
      <c r="F58" s="284"/>
      <c r="Q58" s="196"/>
      <c r="AF58" s="141"/>
      <c r="AW58" s="115"/>
      <c r="AX58" s="111"/>
      <c r="AY58" s="340"/>
      <c r="AZ58" s="341"/>
      <c r="BA58" s="342"/>
      <c r="BB58" s="343"/>
      <c r="BC58" s="343"/>
      <c r="BD58" s="343"/>
      <c r="BE58" s="343"/>
      <c r="BF58" s="344"/>
      <c r="BG58" s="342"/>
      <c r="BH58" s="345"/>
    </row>
    <row r="59" spans="3:60" ht="13.15" customHeight="1" x14ac:dyDescent="0.15">
      <c r="D59" s="43" t="s">
        <v>195</v>
      </c>
      <c r="E59" s="43"/>
      <c r="F59" s="43"/>
      <c r="G59" s="43"/>
      <c r="H59" s="43"/>
      <c r="I59" s="43"/>
      <c r="J59" s="43"/>
      <c r="K59" s="43"/>
      <c r="L59" s="43"/>
      <c r="Q59" s="196"/>
      <c r="S59" s="284" t="s">
        <v>181</v>
      </c>
      <c r="T59" s="284"/>
      <c r="U59" s="284"/>
      <c r="V59" s="284"/>
      <c r="AF59" s="141"/>
      <c r="AW59" s="115"/>
      <c r="AX59" s="111"/>
      <c r="AY59" s="346" t="s">
        <v>143</v>
      </c>
      <c r="AZ59" s="347"/>
      <c r="BA59" s="347"/>
      <c r="BB59" s="348"/>
      <c r="BC59" s="113"/>
      <c r="BD59" s="113"/>
      <c r="BE59" s="113"/>
      <c r="BF59" s="113"/>
      <c r="BG59" s="113"/>
      <c r="BH59" s="114"/>
    </row>
    <row r="60" spans="3:60" ht="13.15" customHeight="1" x14ac:dyDescent="0.15">
      <c r="D60" s="104" t="s">
        <v>196</v>
      </c>
      <c r="E60" s="43"/>
      <c r="F60" s="43"/>
      <c r="G60" s="43"/>
      <c r="H60" s="43"/>
      <c r="I60" s="43"/>
      <c r="J60" s="43"/>
      <c r="K60" s="43"/>
      <c r="L60" s="43"/>
      <c r="Q60" s="196"/>
      <c r="T60" s="43" t="s">
        <v>195</v>
      </c>
      <c r="U60" s="43"/>
      <c r="V60" s="43"/>
      <c r="W60" s="43"/>
      <c r="X60" s="43"/>
      <c r="Y60" s="43"/>
      <c r="Z60" s="43"/>
      <c r="AA60" s="43"/>
      <c r="AB60" s="43"/>
      <c r="AF60" s="141"/>
      <c r="AW60" s="115"/>
      <c r="AX60" s="111"/>
      <c r="AY60" s="340" t="s">
        <v>147</v>
      </c>
      <c r="AZ60" s="341"/>
      <c r="BA60" s="351" t="s">
        <v>114</v>
      </c>
      <c r="BB60" s="341"/>
      <c r="BC60" s="341"/>
      <c r="BD60" s="341"/>
      <c r="BE60" s="341"/>
      <c r="BF60" s="352"/>
      <c r="BG60" s="351" t="s">
        <v>148</v>
      </c>
      <c r="BH60" s="353"/>
    </row>
    <row r="61" spans="3:60" ht="13.15" customHeight="1" x14ac:dyDescent="0.15">
      <c r="D61" s="1" t="s">
        <v>197</v>
      </c>
      <c r="E61" s="43"/>
      <c r="F61" s="43"/>
      <c r="G61" s="43"/>
      <c r="H61" s="43"/>
      <c r="I61" s="43"/>
      <c r="J61" s="43"/>
      <c r="K61" s="43"/>
      <c r="L61" s="43"/>
      <c r="Q61" s="196"/>
      <c r="T61" s="104" t="s">
        <v>196</v>
      </c>
      <c r="U61" s="43"/>
      <c r="V61" s="43"/>
      <c r="W61" s="43"/>
      <c r="X61" s="43"/>
      <c r="Y61" s="43"/>
      <c r="Z61" s="43"/>
      <c r="AA61" s="43"/>
      <c r="AB61" s="43"/>
      <c r="AF61" s="141"/>
      <c r="AW61" s="115"/>
      <c r="AX61" s="111"/>
      <c r="AY61" s="375" t="s">
        <v>222</v>
      </c>
      <c r="AZ61" s="376"/>
      <c r="BA61" s="342" t="s">
        <v>149</v>
      </c>
      <c r="BB61" s="343"/>
      <c r="BC61" s="343"/>
      <c r="BD61" s="343"/>
      <c r="BE61" s="343"/>
      <c r="BF61" s="344"/>
      <c r="BG61" s="342" t="s">
        <v>150</v>
      </c>
      <c r="BH61" s="345"/>
    </row>
    <row r="62" spans="3:60" ht="13.15" customHeight="1" x14ac:dyDescent="0.15">
      <c r="D62" s="1" t="s">
        <v>198</v>
      </c>
      <c r="Q62" s="196"/>
      <c r="T62" s="1" t="s">
        <v>197</v>
      </c>
      <c r="U62" s="43"/>
      <c r="V62" s="43"/>
      <c r="W62" s="43"/>
      <c r="X62" s="43"/>
      <c r="Y62" s="43"/>
      <c r="Z62" s="43"/>
      <c r="AA62" s="43"/>
      <c r="AB62" s="43"/>
      <c r="AF62" s="141"/>
      <c r="AW62" s="115"/>
      <c r="AX62" s="111"/>
      <c r="AY62" s="340"/>
      <c r="AZ62" s="341"/>
      <c r="BA62" s="342"/>
      <c r="BB62" s="343"/>
      <c r="BC62" s="343"/>
      <c r="BD62" s="343"/>
      <c r="BE62" s="343"/>
      <c r="BF62" s="344"/>
      <c r="BG62" s="342"/>
      <c r="BH62" s="345"/>
    </row>
    <row r="63" spans="3:60" ht="13.15" customHeight="1" x14ac:dyDescent="0.15">
      <c r="D63" s="1" t="s">
        <v>127</v>
      </c>
      <c r="G63" s="52"/>
      <c r="H63" s="52"/>
      <c r="I63" s="52"/>
      <c r="J63" s="52"/>
      <c r="K63" s="52"/>
      <c r="L63" s="52"/>
      <c r="M63" s="52"/>
      <c r="N63" s="52"/>
      <c r="O63" s="52"/>
      <c r="Q63" s="196"/>
      <c r="T63" s="1" t="s">
        <v>198</v>
      </c>
      <c r="AF63" s="141"/>
      <c r="AW63" s="115"/>
      <c r="AX63" s="111"/>
      <c r="AY63" s="340"/>
      <c r="AZ63" s="341"/>
      <c r="BA63" s="342"/>
      <c r="BB63" s="343"/>
      <c r="BC63" s="343"/>
      <c r="BD63" s="343"/>
      <c r="BE63" s="343"/>
      <c r="BF63" s="344"/>
      <c r="BG63" s="342"/>
      <c r="BH63" s="345"/>
    </row>
    <row r="64" spans="3:60" ht="13.15" customHeight="1" x14ac:dyDescent="0.15">
      <c r="D64" s="1" t="s">
        <v>128</v>
      </c>
      <c r="G64" s="52"/>
      <c r="H64" s="52"/>
      <c r="I64" s="52"/>
      <c r="J64" s="52"/>
      <c r="K64" s="52"/>
      <c r="L64" s="52"/>
      <c r="M64" s="52"/>
      <c r="N64" s="52"/>
      <c r="O64" s="52"/>
      <c r="Q64" s="196"/>
      <c r="T64" s="1" t="s">
        <v>127</v>
      </c>
      <c r="W64" s="52"/>
      <c r="X64" s="52"/>
      <c r="Y64" s="52"/>
      <c r="Z64" s="52"/>
      <c r="AA64" s="52"/>
      <c r="AB64" s="52"/>
      <c r="AC64" s="52"/>
      <c r="AD64" s="52"/>
      <c r="AE64" s="52"/>
      <c r="AF64" s="141"/>
      <c r="AW64" s="132"/>
      <c r="AX64" s="133"/>
      <c r="AY64" s="354"/>
      <c r="AZ64" s="355"/>
      <c r="BA64" s="356"/>
      <c r="BB64" s="357"/>
      <c r="BC64" s="357"/>
      <c r="BD64" s="357"/>
      <c r="BE64" s="357"/>
      <c r="BF64" s="358"/>
      <c r="BG64" s="356"/>
      <c r="BH64" s="359"/>
    </row>
    <row r="65" spans="7:60" ht="13.15" customHeight="1" x14ac:dyDescent="0.15">
      <c r="G65" s="52"/>
      <c r="H65" s="52"/>
      <c r="I65" s="52"/>
      <c r="J65" s="52"/>
      <c r="K65" s="52"/>
      <c r="L65" s="52"/>
      <c r="M65" s="52"/>
      <c r="N65" s="52"/>
      <c r="O65" s="52"/>
      <c r="Q65" s="196"/>
      <c r="T65" s="1" t="s">
        <v>128</v>
      </c>
      <c r="AF65" s="141"/>
      <c r="AW65" s="111"/>
      <c r="AX65" s="111"/>
      <c r="AY65" s="243"/>
      <c r="AZ65" s="243"/>
      <c r="BA65" s="243"/>
      <c r="BB65" s="243"/>
      <c r="BC65" s="243"/>
      <c r="BD65" s="243"/>
      <c r="BE65" s="243"/>
      <c r="BF65" s="243"/>
      <c r="BG65" s="243"/>
      <c r="BH65" s="243"/>
    </row>
    <row r="66" spans="7:60" ht="13.15" customHeight="1" thickBot="1" x14ac:dyDescent="0.2">
      <c r="G66" s="52"/>
      <c r="H66" s="52"/>
      <c r="I66" s="52"/>
      <c r="J66" s="52"/>
      <c r="K66" s="52"/>
      <c r="L66" s="52"/>
      <c r="M66" s="52"/>
      <c r="N66" s="52"/>
      <c r="O66" s="52"/>
      <c r="Q66" s="200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50"/>
      <c r="AW66" s="111"/>
      <c r="AX66" s="111"/>
      <c r="AY66" s="243"/>
      <c r="AZ66" s="243"/>
      <c r="BA66" s="243"/>
      <c r="BB66" s="243"/>
      <c r="BC66" s="243"/>
      <c r="BD66" s="243"/>
      <c r="BE66" s="243"/>
      <c r="BF66" s="243"/>
      <c r="BG66" s="243"/>
      <c r="BH66" s="243"/>
    </row>
    <row r="67" spans="7:60" ht="13.15" customHeight="1" x14ac:dyDescent="0.15">
      <c r="G67" s="52"/>
      <c r="H67" s="52"/>
      <c r="I67" s="52"/>
      <c r="J67" s="52"/>
      <c r="K67" s="52"/>
      <c r="L67" s="52"/>
      <c r="M67" s="52"/>
      <c r="N67" s="52"/>
      <c r="O67" s="52"/>
    </row>
    <row r="68" spans="7:60" ht="13.15" customHeight="1" x14ac:dyDescent="0.15">
      <c r="G68" s="52"/>
      <c r="H68" s="52"/>
      <c r="I68" s="52"/>
      <c r="J68" s="52"/>
      <c r="K68" s="52"/>
      <c r="L68" s="52"/>
      <c r="M68" s="52"/>
      <c r="N68" s="52"/>
      <c r="O68" s="52"/>
      <c r="AW68" s="244" t="s">
        <v>226</v>
      </c>
    </row>
    <row r="69" spans="7:60" ht="13.15" customHeight="1" x14ac:dyDescent="0.15">
      <c r="H69" s="52"/>
      <c r="I69" s="88"/>
      <c r="O69" s="52"/>
    </row>
    <row r="70" spans="7:60" ht="13.15" customHeight="1" x14ac:dyDescent="0.15">
      <c r="O70" s="52"/>
      <c r="T70" s="159" t="s">
        <v>182</v>
      </c>
      <c r="U70" s="20"/>
      <c r="AA70" s="159" t="s">
        <v>183</v>
      </c>
    </row>
    <row r="71" spans="7:60" ht="13.15" customHeight="1" x14ac:dyDescent="0.15">
      <c r="T71" s="159" t="s">
        <v>134</v>
      </c>
      <c r="AA71" s="159"/>
    </row>
    <row r="72" spans="7:60" ht="13.15" customHeight="1" x14ac:dyDescent="0.15">
      <c r="T72" s="162"/>
      <c r="AA72" s="159" t="s">
        <v>184</v>
      </c>
    </row>
    <row r="73" spans="7:60" ht="13.15" customHeight="1" x14ac:dyDescent="0.15">
      <c r="T73" s="16"/>
      <c r="AA73" s="159" t="s">
        <v>164</v>
      </c>
    </row>
    <row r="74" spans="7:60" ht="13.15" customHeight="1" x14ac:dyDescent="0.15">
      <c r="T74" s="16"/>
    </row>
    <row r="75" spans="7:60" ht="13.15" customHeight="1" x14ac:dyDescent="0.15">
      <c r="T75" s="16"/>
      <c r="AW75" s="360" t="s">
        <v>137</v>
      </c>
      <c r="AX75" s="361"/>
      <c r="AY75" s="362" t="s">
        <v>138</v>
      </c>
      <c r="AZ75" s="363"/>
      <c r="BA75" s="363"/>
      <c r="BB75" s="363"/>
      <c r="BC75" s="363"/>
      <c r="BD75" s="363"/>
      <c r="BE75" s="363"/>
      <c r="BF75" s="363"/>
      <c r="BG75" s="363"/>
      <c r="BH75" s="364"/>
    </row>
    <row r="76" spans="7:60" ht="13.15" customHeight="1" x14ac:dyDescent="0.15">
      <c r="T76" s="16"/>
      <c r="AA76" s="159"/>
      <c r="AW76" s="365" t="s">
        <v>162</v>
      </c>
      <c r="AX76" s="366"/>
      <c r="AY76" s="369" t="s">
        <v>227</v>
      </c>
      <c r="AZ76" s="370"/>
      <c r="BA76" s="370"/>
      <c r="BB76" s="370"/>
      <c r="BC76" s="370"/>
      <c r="BD76" s="370"/>
      <c r="BE76" s="370"/>
      <c r="BF76" s="370"/>
      <c r="BG76" s="370"/>
      <c r="BH76" s="371"/>
    </row>
    <row r="77" spans="7:60" ht="13.15" customHeight="1" x14ac:dyDescent="0.15">
      <c r="AW77" s="367"/>
      <c r="AX77" s="368"/>
      <c r="AY77" s="372"/>
      <c r="AZ77" s="373"/>
      <c r="BA77" s="373"/>
      <c r="BB77" s="373"/>
      <c r="BC77" s="373"/>
      <c r="BD77" s="373"/>
      <c r="BE77" s="373"/>
      <c r="BF77" s="373"/>
      <c r="BG77" s="373"/>
      <c r="BH77" s="374"/>
    </row>
    <row r="78" spans="7:60" ht="13.15" customHeight="1" x14ac:dyDescent="0.15">
      <c r="AA78" s="163"/>
      <c r="AW78" s="367"/>
      <c r="AX78" s="368"/>
      <c r="AY78" s="372"/>
      <c r="AZ78" s="373"/>
      <c r="BA78" s="373"/>
      <c r="BB78" s="373"/>
      <c r="BC78" s="373"/>
      <c r="BD78" s="373"/>
      <c r="BE78" s="373"/>
      <c r="BF78" s="373"/>
      <c r="BG78" s="373"/>
      <c r="BH78" s="374"/>
    </row>
    <row r="79" spans="7:60" ht="13.15" customHeight="1" x14ac:dyDescent="0.15">
      <c r="AW79" s="367"/>
      <c r="AX79" s="368"/>
      <c r="AY79" s="372"/>
      <c r="AZ79" s="373"/>
      <c r="BA79" s="373"/>
      <c r="BB79" s="373"/>
      <c r="BC79" s="373"/>
      <c r="BD79" s="373"/>
      <c r="BE79" s="373"/>
      <c r="BF79" s="373"/>
      <c r="BG79" s="373"/>
      <c r="BH79" s="374"/>
    </row>
    <row r="80" spans="7:60" ht="13.15" customHeight="1" x14ac:dyDescent="0.15">
      <c r="AW80" s="115"/>
      <c r="AX80" s="111"/>
      <c r="AY80" s="372"/>
      <c r="AZ80" s="373"/>
      <c r="BA80" s="373"/>
      <c r="BB80" s="373"/>
      <c r="BC80" s="373"/>
      <c r="BD80" s="373"/>
      <c r="BE80" s="373"/>
      <c r="BF80" s="373"/>
      <c r="BG80" s="373"/>
      <c r="BH80" s="374"/>
    </row>
    <row r="81" spans="20:60" ht="13.15" customHeight="1" x14ac:dyDescent="0.15">
      <c r="AW81" s="115"/>
      <c r="AX81" s="111"/>
      <c r="AY81" s="346" t="s">
        <v>185</v>
      </c>
      <c r="AZ81" s="347"/>
      <c r="BA81" s="347"/>
      <c r="BB81" s="348"/>
      <c r="BC81" s="113"/>
      <c r="BD81" s="113"/>
      <c r="BE81" s="113"/>
      <c r="BF81" s="113"/>
      <c r="BG81" s="113"/>
      <c r="BH81" s="114"/>
    </row>
    <row r="82" spans="20:60" ht="13.15" customHeight="1" x14ac:dyDescent="0.15">
      <c r="AW82" s="115"/>
      <c r="AX82" s="111"/>
      <c r="AY82" s="157"/>
      <c r="BH82" s="142"/>
    </row>
    <row r="83" spans="20:60" ht="13.15" customHeight="1" x14ac:dyDescent="0.15">
      <c r="AW83" s="115"/>
      <c r="AX83" s="111"/>
      <c r="AY83" s="246" t="s">
        <v>186</v>
      </c>
      <c r="BB83" s="349"/>
      <c r="BC83" s="349"/>
      <c r="BD83" s="349"/>
      <c r="BE83" s="245"/>
      <c r="BF83" s="349"/>
      <c r="BG83" s="349"/>
      <c r="BH83" s="350"/>
    </row>
    <row r="84" spans="20:60" ht="13.15" customHeight="1" x14ac:dyDescent="0.15">
      <c r="AW84" s="115"/>
      <c r="AX84" s="111"/>
      <c r="AY84" s="246"/>
      <c r="AZ84" s="247" t="s">
        <v>228</v>
      </c>
      <c r="BA84" s="247"/>
      <c r="BB84" s="247"/>
      <c r="BC84" s="247"/>
      <c r="BD84" s="248"/>
      <c r="BE84" s="247"/>
      <c r="BF84" s="247"/>
      <c r="BG84" s="247"/>
      <c r="BH84" s="249"/>
    </row>
    <row r="85" spans="20:60" ht="13.15" customHeight="1" x14ac:dyDescent="0.15">
      <c r="AW85" s="115"/>
      <c r="AX85" s="111"/>
      <c r="AY85" s="166"/>
      <c r="AZ85" s="130"/>
      <c r="BA85" s="130"/>
      <c r="BB85" s="130"/>
      <c r="BC85" s="130"/>
      <c r="BD85" s="130"/>
      <c r="BE85" s="130"/>
      <c r="BF85" s="130"/>
      <c r="BG85" s="130"/>
      <c r="BH85" s="131"/>
    </row>
    <row r="86" spans="20:60" ht="13.15" customHeight="1" x14ac:dyDescent="0.15">
      <c r="AW86" s="115"/>
      <c r="AX86" s="111"/>
      <c r="AY86" s="340" t="s">
        <v>147</v>
      </c>
      <c r="AZ86" s="341"/>
      <c r="BA86" s="351" t="s">
        <v>114</v>
      </c>
      <c r="BB86" s="341"/>
      <c r="BC86" s="341"/>
      <c r="BD86" s="341"/>
      <c r="BE86" s="341"/>
      <c r="BF86" s="352"/>
      <c r="BG86" s="351" t="s">
        <v>187</v>
      </c>
      <c r="BH86" s="353"/>
    </row>
    <row r="87" spans="20:60" ht="13.15" customHeight="1" x14ac:dyDescent="0.15">
      <c r="AW87" s="115"/>
      <c r="AX87" s="111"/>
      <c r="AY87" s="340"/>
      <c r="AZ87" s="341"/>
      <c r="BA87" s="342"/>
      <c r="BB87" s="343"/>
      <c r="BC87" s="343"/>
      <c r="BD87" s="343"/>
      <c r="BE87" s="343"/>
      <c r="BF87" s="344"/>
      <c r="BG87" s="342"/>
      <c r="BH87" s="345"/>
    </row>
    <row r="88" spans="20:60" ht="13.15" customHeight="1" x14ac:dyDescent="0.15">
      <c r="AW88" s="115"/>
      <c r="AX88" s="111"/>
      <c r="AY88" s="340"/>
      <c r="AZ88" s="341"/>
      <c r="BA88" s="342"/>
      <c r="BB88" s="343"/>
      <c r="BC88" s="343"/>
      <c r="BD88" s="343"/>
      <c r="BE88" s="343"/>
      <c r="BF88" s="344"/>
      <c r="BG88" s="342"/>
      <c r="BH88" s="345"/>
    </row>
    <row r="89" spans="20:60" ht="13.15" customHeight="1" x14ac:dyDescent="0.15">
      <c r="AW89" s="115"/>
      <c r="AX89" s="111"/>
      <c r="AY89" s="340"/>
      <c r="AZ89" s="341"/>
      <c r="BA89" s="342"/>
      <c r="BB89" s="343"/>
      <c r="BC89" s="343"/>
      <c r="BD89" s="343"/>
      <c r="BE89" s="343"/>
      <c r="BF89" s="344"/>
      <c r="BG89" s="342"/>
      <c r="BH89" s="345"/>
    </row>
    <row r="90" spans="20:60" ht="13.15" customHeight="1" x14ac:dyDescent="0.15">
      <c r="AW90" s="132"/>
      <c r="AX90" s="133"/>
      <c r="AY90" s="166"/>
      <c r="AZ90" s="130"/>
      <c r="BA90" s="130"/>
      <c r="BB90" s="130"/>
      <c r="BC90" s="130"/>
      <c r="BD90" s="130"/>
      <c r="BE90" s="130"/>
      <c r="BF90" s="130"/>
      <c r="BG90" s="130"/>
      <c r="BH90" s="131"/>
    </row>
    <row r="93" spans="20:60" ht="13.15" customHeight="1" x14ac:dyDescent="0.15">
      <c r="T93" s="250"/>
      <c r="U93" s="250"/>
      <c r="V93" s="113"/>
      <c r="W93" s="113"/>
      <c r="X93" s="113"/>
      <c r="Y93" s="113"/>
      <c r="Z93" s="113"/>
      <c r="AA93" s="113"/>
      <c r="AB93" s="113"/>
      <c r="AC93" s="113"/>
    </row>
    <row r="94" spans="20:60" ht="13.15" customHeight="1" x14ac:dyDescent="0.15">
      <c r="AW94" s="126"/>
    </row>
    <row r="95" spans="20:60" ht="13.15" customHeight="1" x14ac:dyDescent="0.15">
      <c r="AW95" s="126"/>
    </row>
    <row r="96" spans="20:60" ht="13.15" customHeight="1" x14ac:dyDescent="0.15">
      <c r="AW96" s="126"/>
    </row>
    <row r="97" spans="34:61" ht="13.15" customHeight="1" x14ac:dyDescent="0.15">
      <c r="AW97" s="126"/>
      <c r="AX97" s="126"/>
    </row>
    <row r="103" spans="34:61" ht="13.15" customHeight="1" x14ac:dyDescent="0.15">
      <c r="AI103" s="113"/>
      <c r="AJ103" s="113"/>
      <c r="AK103" s="113"/>
      <c r="AL103" s="113"/>
      <c r="AM103" s="113"/>
      <c r="AN103" s="113"/>
      <c r="AO103" s="113"/>
      <c r="AP103" s="113"/>
      <c r="AQ103" s="113"/>
      <c r="AR103" s="113"/>
      <c r="AS103" s="113"/>
    </row>
    <row r="104" spans="34:61" ht="13.15" customHeight="1" x14ac:dyDescent="0.15"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</row>
    <row r="105" spans="34:61" ht="13.15" customHeight="1" x14ac:dyDescent="0.15"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</row>
    <row r="106" spans="34:61" ht="13.15" customHeight="1" x14ac:dyDescent="0.15">
      <c r="AH106" s="113"/>
      <c r="AT106" s="113"/>
    </row>
    <row r="107" spans="34:61" ht="13.15" customHeight="1" x14ac:dyDescent="0.15">
      <c r="AH107" s="113"/>
      <c r="AT107" s="113"/>
      <c r="AU107" s="113"/>
      <c r="AV107" s="113"/>
      <c r="BI107" s="113"/>
    </row>
    <row r="108" spans="34:61" ht="13.15" customHeight="1" x14ac:dyDescent="0.15">
      <c r="AU108" s="113"/>
      <c r="AV108" s="113"/>
      <c r="BI108" s="113"/>
    </row>
    <row r="109" spans="34:61" ht="13.15" customHeight="1" x14ac:dyDescent="0.15">
      <c r="AU109" s="113"/>
      <c r="AV109" s="113"/>
      <c r="BI109" s="113"/>
    </row>
    <row r="126" spans="49:60" ht="13.15" customHeight="1" x14ac:dyDescent="0.15"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</row>
    <row r="127" spans="49:60" ht="13.15" customHeight="1" x14ac:dyDescent="0.15">
      <c r="AW127" s="113"/>
      <c r="AX127" s="113"/>
      <c r="AY127" s="113"/>
      <c r="AZ127" s="113"/>
      <c r="BA127" s="113"/>
      <c r="BB127" s="113"/>
      <c r="BC127" s="113"/>
      <c r="BD127" s="113"/>
      <c r="BE127" s="113"/>
      <c r="BF127" s="113"/>
      <c r="BG127" s="113"/>
      <c r="BH127" s="113"/>
    </row>
    <row r="128" spans="49:60" ht="13.15" customHeight="1" x14ac:dyDescent="0.15">
      <c r="AW128" s="113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3"/>
    </row>
  </sheetData>
  <mergeCells count="215">
    <mergeCell ref="B7:G7"/>
    <mergeCell ref="R7:W7"/>
    <mergeCell ref="D8:F8"/>
    <mergeCell ref="T8:V8"/>
    <mergeCell ref="L9:M9"/>
    <mergeCell ref="AA9:AB9"/>
    <mergeCell ref="B3:E3"/>
    <mergeCell ref="R3:U3"/>
    <mergeCell ref="AH3:AL4"/>
    <mergeCell ref="K4:L4"/>
    <mergeCell ref="M4:P4"/>
    <mergeCell ref="Z4:AA4"/>
    <mergeCell ref="AB4:AE4"/>
    <mergeCell ref="AI9:AJ9"/>
    <mergeCell ref="AK9:AT9"/>
    <mergeCell ref="AW9:AX9"/>
    <mergeCell ref="AY9:BH9"/>
    <mergeCell ref="J10:K11"/>
    <mergeCell ref="L10:P10"/>
    <mergeCell ref="Y10:Z11"/>
    <mergeCell ref="AA10:AE10"/>
    <mergeCell ref="AI10:AJ14"/>
    <mergeCell ref="AA13:AE13"/>
    <mergeCell ref="AY13:BB13"/>
    <mergeCell ref="J14:K14"/>
    <mergeCell ref="L14:P14"/>
    <mergeCell ref="Y14:Z14"/>
    <mergeCell ref="AA14:AE14"/>
    <mergeCell ref="AY14:BB14"/>
    <mergeCell ref="AK10:AT12"/>
    <mergeCell ref="AW10:AX13"/>
    <mergeCell ref="AY10:BH12"/>
    <mergeCell ref="L11:P11"/>
    <mergeCell ref="AA11:AE11"/>
    <mergeCell ref="J12:K13"/>
    <mergeCell ref="L12:O12"/>
    <mergeCell ref="Y12:Z13"/>
    <mergeCell ref="AA12:AD12"/>
    <mergeCell ref="L13:P13"/>
    <mergeCell ref="BG15:BH15"/>
    <mergeCell ref="L16:P16"/>
    <mergeCell ref="AA16:AE16"/>
    <mergeCell ref="AY16:AZ16"/>
    <mergeCell ref="BA16:BF16"/>
    <mergeCell ref="BG16:BH16"/>
    <mergeCell ref="J15:K15"/>
    <mergeCell ref="L15:O15"/>
    <mergeCell ref="Y15:Z15"/>
    <mergeCell ref="AA15:AD15"/>
    <mergeCell ref="AY15:AZ15"/>
    <mergeCell ref="BA15:BF15"/>
    <mergeCell ref="BG17:BH17"/>
    <mergeCell ref="AY18:AZ18"/>
    <mergeCell ref="BA18:BF18"/>
    <mergeCell ref="BG18:BH18"/>
    <mergeCell ref="AY19:AZ19"/>
    <mergeCell ref="BA19:BF19"/>
    <mergeCell ref="BG19:BH19"/>
    <mergeCell ref="J17:K17"/>
    <mergeCell ref="L17:P17"/>
    <mergeCell ref="Y17:Z17"/>
    <mergeCell ref="AA17:AE17"/>
    <mergeCell ref="AY17:AZ17"/>
    <mergeCell ref="BA17:BF17"/>
    <mergeCell ref="C20:N21"/>
    <mergeCell ref="AY20:AZ20"/>
    <mergeCell ref="BA20:BF20"/>
    <mergeCell ref="BG20:BH20"/>
    <mergeCell ref="S21:AD22"/>
    <mergeCell ref="AY21:AZ21"/>
    <mergeCell ref="BA21:BF21"/>
    <mergeCell ref="BG21:BH21"/>
    <mergeCell ref="AY22:AZ22"/>
    <mergeCell ref="BA22:BF22"/>
    <mergeCell ref="AY25:AZ25"/>
    <mergeCell ref="BA25:BF25"/>
    <mergeCell ref="BG25:BH25"/>
    <mergeCell ref="AI29:AJ33"/>
    <mergeCell ref="AK29:AT31"/>
    <mergeCell ref="AW29:AX29"/>
    <mergeCell ref="AY29:BH29"/>
    <mergeCell ref="BG22:BH22"/>
    <mergeCell ref="C23:E23"/>
    <mergeCell ref="AY23:AZ23"/>
    <mergeCell ref="BA23:BF23"/>
    <mergeCell ref="BG23:BH23"/>
    <mergeCell ref="S24:U24"/>
    <mergeCell ref="AY24:AZ24"/>
    <mergeCell ref="BA24:BF24"/>
    <mergeCell ref="BG24:BH24"/>
    <mergeCell ref="D34:K34"/>
    <mergeCell ref="E35:L35"/>
    <mergeCell ref="T35:AA35"/>
    <mergeCell ref="AY35:BB35"/>
    <mergeCell ref="E36:L36"/>
    <mergeCell ref="U36:AB36"/>
    <mergeCell ref="D30:K30"/>
    <mergeCell ref="AW30:AX33"/>
    <mergeCell ref="AY30:BH32"/>
    <mergeCell ref="E31:L31"/>
    <mergeCell ref="T31:AA31"/>
    <mergeCell ref="E32:L32"/>
    <mergeCell ref="U32:AB32"/>
    <mergeCell ref="U33:AB33"/>
    <mergeCell ref="BA33:BC33"/>
    <mergeCell ref="BD33:BG33"/>
    <mergeCell ref="E37:L37"/>
    <mergeCell ref="U37:AB37"/>
    <mergeCell ref="AY37:AZ37"/>
    <mergeCell ref="BA37:BF37"/>
    <mergeCell ref="BG37:BH37"/>
    <mergeCell ref="U38:AB38"/>
    <mergeCell ref="AY38:AZ38"/>
    <mergeCell ref="BA38:BF38"/>
    <mergeCell ref="BG38:BH38"/>
    <mergeCell ref="C39:F39"/>
    <mergeCell ref="AY39:AZ39"/>
    <mergeCell ref="BA39:BF39"/>
    <mergeCell ref="BG39:BH39"/>
    <mergeCell ref="D40:E40"/>
    <mergeCell ref="F40:O40"/>
    <mergeCell ref="S40:V40"/>
    <mergeCell ref="AY40:AZ40"/>
    <mergeCell ref="BA40:BF40"/>
    <mergeCell ref="BG40:BH40"/>
    <mergeCell ref="AY43:AZ43"/>
    <mergeCell ref="BA43:BF43"/>
    <mergeCell ref="BG43:BH43"/>
    <mergeCell ref="AY44:AZ44"/>
    <mergeCell ref="BA44:BF44"/>
    <mergeCell ref="BG44:BH44"/>
    <mergeCell ref="S41:T41"/>
    <mergeCell ref="U41:AD41"/>
    <mergeCell ref="AY41:AZ41"/>
    <mergeCell ref="BA41:BF41"/>
    <mergeCell ref="BG41:BH41"/>
    <mergeCell ref="S42:T44"/>
    <mergeCell ref="U42:AD43"/>
    <mergeCell ref="AY42:AZ42"/>
    <mergeCell ref="BA42:BF42"/>
    <mergeCell ref="BG42:BH42"/>
    <mergeCell ref="AY45:AZ45"/>
    <mergeCell ref="BA45:BF45"/>
    <mergeCell ref="BG45:BH45"/>
    <mergeCell ref="U47:AD47"/>
    <mergeCell ref="S48:T50"/>
    <mergeCell ref="U48:AD51"/>
    <mergeCell ref="AW48:AX48"/>
    <mergeCell ref="AY48:BH48"/>
    <mergeCell ref="AW49:AX52"/>
    <mergeCell ref="AY49:BH51"/>
    <mergeCell ref="Y54:AB54"/>
    <mergeCell ref="AC54:AD54"/>
    <mergeCell ref="AY54:AZ54"/>
    <mergeCell ref="BA54:BF54"/>
    <mergeCell ref="BG54:BH54"/>
    <mergeCell ref="AY55:AZ55"/>
    <mergeCell ref="U52:V54"/>
    <mergeCell ref="W52:X52"/>
    <mergeCell ref="Y52:AB52"/>
    <mergeCell ref="AC52:AD52"/>
    <mergeCell ref="AY52:BB52"/>
    <mergeCell ref="W53:X53"/>
    <mergeCell ref="Y53:AB53"/>
    <mergeCell ref="AC53:AD53"/>
    <mergeCell ref="AY53:BB53"/>
    <mergeCell ref="W54:X54"/>
    <mergeCell ref="AY57:AZ57"/>
    <mergeCell ref="BA57:BF57"/>
    <mergeCell ref="BG57:BH57"/>
    <mergeCell ref="BA55:BF55"/>
    <mergeCell ref="BG55:BH55"/>
    <mergeCell ref="AY56:AZ56"/>
    <mergeCell ref="BA56:BF56"/>
    <mergeCell ref="BG56:BH56"/>
    <mergeCell ref="AY60:AZ60"/>
    <mergeCell ref="BA60:BF60"/>
    <mergeCell ref="BG60:BH60"/>
    <mergeCell ref="AY61:AZ61"/>
    <mergeCell ref="BA61:BF61"/>
    <mergeCell ref="BG61:BH61"/>
    <mergeCell ref="C58:F58"/>
    <mergeCell ref="AY58:AZ58"/>
    <mergeCell ref="BA58:BF58"/>
    <mergeCell ref="BG58:BH58"/>
    <mergeCell ref="S59:V59"/>
    <mergeCell ref="AY59:BB59"/>
    <mergeCell ref="AW75:AX75"/>
    <mergeCell ref="AY75:BH75"/>
    <mergeCell ref="AW76:AX79"/>
    <mergeCell ref="AY62:AZ62"/>
    <mergeCell ref="BA62:BF62"/>
    <mergeCell ref="BG62:BH62"/>
    <mergeCell ref="AY63:AZ63"/>
    <mergeCell ref="BA63:BF63"/>
    <mergeCell ref="BG63:BH63"/>
    <mergeCell ref="AY76:BH80"/>
    <mergeCell ref="AY81:BB81"/>
    <mergeCell ref="BB83:BD83"/>
    <mergeCell ref="BF83:BH83"/>
    <mergeCell ref="AY86:AZ86"/>
    <mergeCell ref="BA86:BF86"/>
    <mergeCell ref="BG86:BH86"/>
    <mergeCell ref="AY64:AZ64"/>
    <mergeCell ref="BA64:BF64"/>
    <mergeCell ref="BG64:BH64"/>
    <mergeCell ref="AY89:AZ89"/>
    <mergeCell ref="BA89:BF89"/>
    <mergeCell ref="BG89:BH89"/>
    <mergeCell ref="AY87:AZ87"/>
    <mergeCell ref="BA87:BF87"/>
    <mergeCell ref="BG87:BH87"/>
    <mergeCell ref="AY88:AZ88"/>
    <mergeCell ref="BA88:BF88"/>
    <mergeCell ref="BG88:BH88"/>
  </mergeCells>
  <phoneticPr fontId="3"/>
  <dataValidations count="3">
    <dataValidation type="list" allowBlank="1" showInputMessage="1" showErrorMessage="1" sqref="U32:AB33 E35:L36 E31:L32 U36:AB37" xr:uid="{6C41C01E-BA7F-4E13-8A95-BACDD4B40FF8}">
      <formula1>$AA$69:$AA$73</formula1>
    </dataValidation>
    <dataValidation type="list" allowBlank="1" showInputMessage="1" showErrorMessage="1" sqref="T31:AA31 D34:K34 D30:K30 T35:AA35" xr:uid="{30A87DC7-97A2-46F0-B243-900FA9183A1D}">
      <formula1>$T$69:$T$71</formula1>
    </dataValidation>
    <dataValidation type="list" allowBlank="1" showInputMessage="1" showErrorMessage="1" sqref="U38:AB38 E37:L37" xr:uid="{0A218531-6BF8-4EA2-A0B3-563BE533B0B8}">
      <formula1>$AA$65:$AA$74</formula1>
    </dataValidation>
  </dataValidations>
  <printOptions horizontalCentered="1"/>
  <pageMargins left="0.70866141732283472" right="0.59055118110236227" top="0.59055118110236227" bottom="0.47244094488188981" header="0.31496062992125984" footer="0.31496062992125984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AACCB-6D6A-4C42-A6A9-EA1039B7F842}">
  <sheetPr>
    <tabColor rgb="FFFF0000"/>
  </sheetPr>
  <dimension ref="B1:AK68"/>
  <sheetViews>
    <sheetView showZeros="0" tabSelected="1" view="pageBreakPreview" topLeftCell="A22" zoomScaleNormal="80" zoomScaleSheetLayoutView="100" workbookViewId="0">
      <selection activeCell="U47" sqref="U47"/>
    </sheetView>
  </sheetViews>
  <sheetFormatPr defaultColWidth="9" defaultRowHeight="14.25" customHeight="1" x14ac:dyDescent="0.15"/>
  <cols>
    <col min="1" max="1" width="2.75" style="1" customWidth="1"/>
    <col min="2" max="2" width="3.125" style="1" customWidth="1"/>
    <col min="3" max="17" width="5.75" style="1" customWidth="1"/>
    <col min="18" max="19" width="3.75" style="1" customWidth="1"/>
    <col min="20" max="20" width="3.125" style="1" customWidth="1"/>
    <col min="21" max="35" width="5.75" style="1" customWidth="1"/>
    <col min="36" max="36" width="2.125" style="1" customWidth="1"/>
    <col min="37" max="16384" width="9" style="1"/>
  </cols>
  <sheetData>
    <row r="1" spans="2:36" ht="14.25" customHeight="1" thickBot="1" x14ac:dyDescent="0.2"/>
    <row r="2" spans="2:36" ht="14.25" customHeight="1" x14ac:dyDescent="0.15"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4"/>
      <c r="R2" s="54"/>
      <c r="S2" s="54"/>
      <c r="T2" s="201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185"/>
      <c r="AJ2" s="186"/>
    </row>
    <row r="3" spans="2:36" ht="14.25" customHeight="1" x14ac:dyDescent="0.15">
      <c r="B3" s="3"/>
      <c r="C3" s="447" t="s">
        <v>234</v>
      </c>
      <c r="D3" s="447"/>
      <c r="E3" s="447"/>
      <c r="F3" s="447"/>
      <c r="G3" s="3"/>
      <c r="T3" s="252"/>
      <c r="U3" s="447" t="s">
        <v>234</v>
      </c>
      <c r="V3" s="447"/>
      <c r="W3" s="447"/>
      <c r="X3" s="447"/>
      <c r="Y3" s="3"/>
      <c r="AJ3" s="141"/>
    </row>
    <row r="4" spans="2:36" ht="14.25" customHeight="1" x14ac:dyDescent="0.15">
      <c r="B4" s="53"/>
      <c r="L4" s="506" t="s">
        <v>57</v>
      </c>
      <c r="M4" s="507"/>
      <c r="N4" s="454"/>
      <c r="O4" s="455"/>
      <c r="P4" s="455"/>
      <c r="Q4" s="456"/>
      <c r="R4" s="53"/>
      <c r="S4" s="53"/>
      <c r="T4" s="187"/>
      <c r="AD4" s="506" t="s">
        <v>57</v>
      </c>
      <c r="AE4" s="507"/>
      <c r="AF4" s="454">
        <v>46193</v>
      </c>
      <c r="AG4" s="455"/>
      <c r="AH4" s="455"/>
      <c r="AI4" s="456"/>
      <c r="AJ4" s="141"/>
    </row>
    <row r="5" spans="2:36" ht="14.25" customHeight="1" x14ac:dyDescent="0.15">
      <c r="B5" s="272" t="s">
        <v>56</v>
      </c>
      <c r="C5" s="272"/>
      <c r="D5" s="272"/>
      <c r="E5" s="272"/>
      <c r="F5" s="272"/>
      <c r="G5" s="272"/>
      <c r="Q5" s="15"/>
      <c r="R5" s="15"/>
      <c r="S5" s="15"/>
      <c r="T5" s="509" t="s">
        <v>56</v>
      </c>
      <c r="U5" s="272"/>
      <c r="V5" s="272"/>
      <c r="W5" s="272"/>
      <c r="X5" s="272"/>
      <c r="Y5" s="272"/>
      <c r="AI5" s="15"/>
      <c r="AJ5" s="141"/>
    </row>
    <row r="6" spans="2:36" ht="14.25" customHeight="1" x14ac:dyDescent="0.15">
      <c r="B6" s="52"/>
      <c r="C6" s="51" t="s">
        <v>55</v>
      </c>
      <c r="D6" s="273" t="s">
        <v>54</v>
      </c>
      <c r="E6" s="273"/>
      <c r="F6" s="273"/>
      <c r="G6" s="40" t="s">
        <v>53</v>
      </c>
      <c r="T6" s="188"/>
      <c r="U6" s="51" t="s">
        <v>55</v>
      </c>
      <c r="V6" s="273" t="s">
        <v>54</v>
      </c>
      <c r="W6" s="273"/>
      <c r="X6" s="273"/>
      <c r="Y6" s="40" t="s">
        <v>53</v>
      </c>
      <c r="AJ6" s="141"/>
    </row>
    <row r="7" spans="2:36" ht="14.25" customHeight="1" thickBot="1" x14ac:dyDescent="0.2">
      <c r="K7" s="50" t="s">
        <v>52</v>
      </c>
      <c r="L7" s="505">
        <f>情報シート!C5</f>
        <v>0</v>
      </c>
      <c r="M7" s="505"/>
      <c r="N7" s="180"/>
      <c r="O7" s="180"/>
      <c r="P7" s="180"/>
      <c r="T7" s="140"/>
      <c r="AC7" s="50" t="s">
        <v>52</v>
      </c>
      <c r="AD7" s="446" t="s">
        <v>51</v>
      </c>
      <c r="AE7" s="446"/>
      <c r="AJ7" s="141"/>
    </row>
    <row r="8" spans="2:36" ht="14.25" customHeight="1" x14ac:dyDescent="0.15">
      <c r="J8" s="437" t="s">
        <v>50</v>
      </c>
      <c r="K8" s="437"/>
      <c r="L8" s="274">
        <f>情報シート!C6</f>
        <v>0</v>
      </c>
      <c r="M8" s="274"/>
      <c r="N8" s="274"/>
      <c r="O8" s="274"/>
      <c r="P8" s="274"/>
      <c r="Q8" s="177"/>
      <c r="R8" s="171"/>
      <c r="S8" s="171"/>
      <c r="T8" s="140"/>
      <c r="U8" s="134"/>
      <c r="V8" s="137"/>
      <c r="W8" s="137"/>
      <c r="X8" s="137"/>
      <c r="Y8" s="137"/>
      <c r="Z8" s="137"/>
      <c r="AA8" s="186"/>
      <c r="AB8" s="437" t="s">
        <v>50</v>
      </c>
      <c r="AC8" s="437"/>
      <c r="AD8" s="274" t="s">
        <v>49</v>
      </c>
      <c r="AE8" s="274"/>
      <c r="AF8" s="274"/>
      <c r="AG8" s="274"/>
      <c r="AH8" s="274"/>
      <c r="AI8" s="177"/>
      <c r="AJ8" s="141"/>
    </row>
    <row r="9" spans="2:36" ht="14.25" customHeight="1" thickBot="1" x14ac:dyDescent="0.2">
      <c r="J9" s="437"/>
      <c r="K9" s="437"/>
      <c r="L9" s="295">
        <f>情報シート!C7</f>
        <v>0</v>
      </c>
      <c r="M9" s="295"/>
      <c r="N9" s="295"/>
      <c r="O9" s="295"/>
      <c r="P9" s="110"/>
      <c r="Q9" s="177"/>
      <c r="R9" s="171"/>
      <c r="S9" s="171"/>
      <c r="T9" s="140"/>
      <c r="U9" s="140"/>
      <c r="W9" s="270" t="s">
        <v>229</v>
      </c>
      <c r="X9" s="270"/>
      <c r="Y9" s="270"/>
      <c r="Z9" s="270"/>
      <c r="AA9" s="141"/>
      <c r="AB9" s="437"/>
      <c r="AC9" s="437"/>
      <c r="AD9" s="274" t="s">
        <v>48</v>
      </c>
      <c r="AE9" s="274"/>
      <c r="AF9" s="274"/>
      <c r="AG9" s="274"/>
      <c r="AH9" s="274"/>
      <c r="AI9" s="177"/>
      <c r="AJ9" s="141"/>
    </row>
    <row r="10" spans="2:36" ht="14.25" customHeight="1" thickBot="1" x14ac:dyDescent="0.2">
      <c r="J10" s="437" t="s">
        <v>7</v>
      </c>
      <c r="K10" s="437"/>
      <c r="L10" s="445">
        <f>情報シート!C8</f>
        <v>0</v>
      </c>
      <c r="M10" s="445"/>
      <c r="N10" s="445"/>
      <c r="O10" s="445"/>
      <c r="P10" s="176" t="s">
        <v>115</v>
      </c>
      <c r="Q10" s="177"/>
      <c r="R10" s="170"/>
      <c r="S10" s="170"/>
      <c r="T10" s="140"/>
      <c r="U10" s="140"/>
      <c r="V10" s="251">
        <f>T10*1000</f>
        <v>0</v>
      </c>
      <c r="W10" s="270"/>
      <c r="X10" s="270"/>
      <c r="Y10" s="270"/>
      <c r="Z10" s="270"/>
      <c r="AA10" s="141"/>
      <c r="AB10" s="437" t="s">
        <v>7</v>
      </c>
      <c r="AC10" s="437"/>
      <c r="AD10" s="445" t="s">
        <v>6</v>
      </c>
      <c r="AE10" s="445"/>
      <c r="AF10" s="445"/>
      <c r="AG10" s="445"/>
      <c r="AH10" s="181" t="s">
        <v>115</v>
      </c>
      <c r="AI10" s="177"/>
      <c r="AJ10" s="141"/>
    </row>
    <row r="11" spans="2:36" ht="14.25" customHeight="1" x14ac:dyDescent="0.15">
      <c r="J11" s="437"/>
      <c r="K11" s="437"/>
      <c r="L11" s="274">
        <f>情報シート!C9</f>
        <v>0</v>
      </c>
      <c r="M11" s="274"/>
      <c r="N11" s="274"/>
      <c r="O11" s="274"/>
      <c r="P11" s="274"/>
      <c r="Q11" s="177"/>
      <c r="R11" s="171"/>
      <c r="S11" s="171"/>
      <c r="T11" s="140"/>
      <c r="U11" s="140"/>
      <c r="W11" s="270"/>
      <c r="X11" s="270"/>
      <c r="Y11" s="270"/>
      <c r="Z11" s="270"/>
      <c r="AA11" s="141"/>
      <c r="AB11" s="437"/>
      <c r="AC11" s="437"/>
      <c r="AD11" s="274" t="s">
        <v>5</v>
      </c>
      <c r="AE11" s="274"/>
      <c r="AF11" s="274"/>
      <c r="AG11" s="274"/>
      <c r="AH11" s="274"/>
      <c r="AI11" s="177"/>
      <c r="AJ11" s="141"/>
    </row>
    <row r="12" spans="2:36" ht="14.25" customHeight="1" thickBot="1" x14ac:dyDescent="0.2">
      <c r="C12" s="173"/>
      <c r="D12" s="173"/>
      <c r="E12" s="173"/>
      <c r="J12" s="435" t="s">
        <v>4</v>
      </c>
      <c r="K12" s="435"/>
      <c r="L12" s="274">
        <f>情報シート!C10</f>
        <v>0</v>
      </c>
      <c r="M12" s="274"/>
      <c r="N12" s="274"/>
      <c r="O12" s="274"/>
      <c r="P12" s="110"/>
      <c r="Q12" s="178"/>
      <c r="R12" s="172"/>
      <c r="S12" s="172"/>
      <c r="T12" s="140"/>
      <c r="U12" s="148"/>
      <c r="V12" s="12"/>
      <c r="W12" s="12"/>
      <c r="X12" s="12"/>
      <c r="Y12" s="12"/>
      <c r="Z12" s="12"/>
      <c r="AA12" s="150"/>
      <c r="AB12" s="435" t="s">
        <v>4</v>
      </c>
      <c r="AC12" s="435"/>
      <c r="AD12" s="274" t="s">
        <v>3</v>
      </c>
      <c r="AE12" s="274"/>
      <c r="AF12" s="274"/>
      <c r="AG12" s="274"/>
      <c r="AH12" s="274"/>
      <c r="AI12" s="178"/>
      <c r="AJ12" s="141"/>
    </row>
    <row r="13" spans="2:36" ht="14.25" customHeight="1" x14ac:dyDescent="0.15">
      <c r="C13" s="173"/>
      <c r="D13" s="173"/>
      <c r="E13" s="173"/>
      <c r="J13" s="435" t="s">
        <v>2</v>
      </c>
      <c r="K13" s="435"/>
      <c r="L13" s="293">
        <f>情報シート!C11</f>
        <v>0</v>
      </c>
      <c r="M13" s="293"/>
      <c r="N13" s="293"/>
      <c r="O13" s="293"/>
      <c r="P13" s="176" t="s">
        <v>115</v>
      </c>
      <c r="Q13" s="178"/>
      <c r="R13" s="52"/>
      <c r="S13" s="52"/>
      <c r="T13" s="140"/>
      <c r="AB13" s="435" t="s">
        <v>2</v>
      </c>
      <c r="AC13" s="435"/>
      <c r="AD13" s="436" t="s">
        <v>1</v>
      </c>
      <c r="AE13" s="436"/>
      <c r="AF13" s="436"/>
      <c r="AG13" s="436"/>
      <c r="AH13" s="181" t="s">
        <v>115</v>
      </c>
      <c r="AI13" s="178"/>
      <c r="AJ13" s="141"/>
    </row>
    <row r="14" spans="2:36" ht="14.25" customHeight="1" x14ac:dyDescent="0.15">
      <c r="K14" s="49" t="s">
        <v>47</v>
      </c>
      <c r="L14" s="295">
        <f>情報シート!C13</f>
        <v>0</v>
      </c>
      <c r="M14" s="295"/>
      <c r="N14" s="295"/>
      <c r="O14" s="295"/>
      <c r="P14" s="295"/>
      <c r="Q14" s="179"/>
      <c r="R14" s="172"/>
      <c r="S14" s="172"/>
      <c r="T14" s="140"/>
      <c r="AC14" s="49" t="s">
        <v>47</v>
      </c>
      <c r="AD14" s="502" t="s">
        <v>46</v>
      </c>
      <c r="AE14" s="502"/>
      <c r="AF14" s="502"/>
      <c r="AG14" s="502"/>
      <c r="AH14" s="502"/>
      <c r="AI14" s="178"/>
      <c r="AJ14" s="141"/>
    </row>
    <row r="15" spans="2:36" ht="14.25" customHeight="1" x14ac:dyDescent="0.15">
      <c r="J15" s="48"/>
      <c r="T15" s="140"/>
      <c r="AB15" s="48" t="s">
        <v>45</v>
      </c>
      <c r="AJ15" s="141"/>
    </row>
    <row r="16" spans="2:36" ht="14.25" customHeight="1" x14ac:dyDescent="0.15">
      <c r="C16" s="504" t="s">
        <v>199</v>
      </c>
      <c r="D16" s="504"/>
      <c r="E16" s="504"/>
      <c r="F16" s="504"/>
      <c r="G16" s="504"/>
      <c r="H16" s="504"/>
      <c r="I16" s="504"/>
      <c r="J16" s="504"/>
      <c r="K16" s="504"/>
      <c r="L16" s="504"/>
      <c r="M16" s="504"/>
      <c r="N16" s="434"/>
      <c r="O16" s="434" t="s">
        <v>44</v>
      </c>
      <c r="T16" s="140"/>
      <c r="U16" s="504" t="s">
        <v>199</v>
      </c>
      <c r="V16" s="504"/>
      <c r="W16" s="504"/>
      <c r="X16" s="504"/>
      <c r="Y16" s="504"/>
      <c r="Z16" s="504"/>
      <c r="AA16" s="504"/>
      <c r="AB16" s="504"/>
      <c r="AC16" s="504"/>
      <c r="AD16" s="504"/>
      <c r="AE16" s="504"/>
      <c r="AF16" s="434">
        <v>5</v>
      </c>
      <c r="AG16" s="434" t="s">
        <v>44</v>
      </c>
      <c r="AJ16" s="141"/>
    </row>
    <row r="17" spans="2:36" ht="14.25" customHeight="1" x14ac:dyDescent="0.15">
      <c r="C17" s="504"/>
      <c r="D17" s="504"/>
      <c r="E17" s="504"/>
      <c r="F17" s="504"/>
      <c r="G17" s="504"/>
      <c r="H17" s="504"/>
      <c r="I17" s="504"/>
      <c r="J17" s="504"/>
      <c r="K17" s="504"/>
      <c r="L17" s="504"/>
      <c r="M17" s="504"/>
      <c r="N17" s="503"/>
      <c r="O17" s="434"/>
      <c r="T17" s="140"/>
      <c r="U17" s="504"/>
      <c r="V17" s="504"/>
      <c r="W17" s="504"/>
      <c r="X17" s="504"/>
      <c r="Y17" s="504"/>
      <c r="Z17" s="504"/>
      <c r="AA17" s="504"/>
      <c r="AB17" s="504"/>
      <c r="AC17" s="504"/>
      <c r="AD17" s="504"/>
      <c r="AE17" s="504"/>
      <c r="AF17" s="503"/>
      <c r="AG17" s="434"/>
      <c r="AJ17" s="141"/>
    </row>
    <row r="18" spans="2:36" ht="14.25" customHeight="1" x14ac:dyDescent="0.15">
      <c r="T18" s="140"/>
      <c r="AJ18" s="141"/>
    </row>
    <row r="19" spans="2:36" ht="14.25" customHeight="1" x14ac:dyDescent="0.15">
      <c r="C19" s="500"/>
      <c r="D19" s="500"/>
      <c r="E19" s="500"/>
      <c r="F19" s="47" t="s">
        <v>43</v>
      </c>
      <c r="G19" s="2"/>
      <c r="H19" s="2"/>
      <c r="Q19" s="45"/>
      <c r="R19" s="45"/>
      <c r="S19" s="45"/>
      <c r="T19" s="140"/>
      <c r="U19" s="500">
        <v>46113</v>
      </c>
      <c r="V19" s="500"/>
      <c r="W19" s="500"/>
      <c r="X19" s="47" t="s">
        <v>43</v>
      </c>
      <c r="Y19" s="2"/>
      <c r="Z19" s="2"/>
      <c r="AI19" s="45"/>
      <c r="AJ19" s="141"/>
    </row>
    <row r="20" spans="2:36" ht="14.25" customHeight="1" x14ac:dyDescent="0.15">
      <c r="C20" s="15" t="s">
        <v>233</v>
      </c>
      <c r="D20" s="46"/>
      <c r="E20" s="46"/>
      <c r="F20" s="46"/>
      <c r="G20" s="46"/>
      <c r="H20" s="46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140"/>
      <c r="U20" s="15" t="s">
        <v>233</v>
      </c>
      <c r="V20" s="46"/>
      <c r="W20" s="46"/>
      <c r="X20" s="46"/>
      <c r="Y20" s="46"/>
      <c r="Z20" s="46"/>
      <c r="AA20" s="45"/>
      <c r="AB20" s="45"/>
      <c r="AC20" s="45"/>
      <c r="AD20" s="45"/>
      <c r="AE20" s="45"/>
      <c r="AF20" s="45"/>
      <c r="AG20" s="45"/>
      <c r="AH20" s="45"/>
      <c r="AI20" s="45"/>
      <c r="AJ20" s="141"/>
    </row>
    <row r="21" spans="2:36" ht="14.25" customHeight="1" x14ac:dyDescent="0.15">
      <c r="C21" s="15" t="s">
        <v>42</v>
      </c>
      <c r="G21" s="11"/>
      <c r="H21" s="11"/>
      <c r="I21" s="11"/>
      <c r="J21" s="11"/>
      <c r="K21" s="11"/>
      <c r="L21" s="11"/>
      <c r="M21" s="11"/>
      <c r="N21" s="15"/>
      <c r="T21" s="140"/>
      <c r="U21" s="15" t="s">
        <v>42</v>
      </c>
      <c r="Y21" s="11"/>
      <c r="Z21" s="11"/>
      <c r="AA21" s="11"/>
      <c r="AB21" s="11"/>
      <c r="AC21" s="11"/>
      <c r="AD21" s="11"/>
      <c r="AE21" s="11"/>
      <c r="AF21" s="15"/>
      <c r="AJ21" s="141"/>
    </row>
    <row r="22" spans="2:36" ht="14.25" customHeight="1" x14ac:dyDescent="0.15">
      <c r="I22" s="40" t="s">
        <v>41</v>
      </c>
      <c r="J22" s="501"/>
      <c r="K22" s="501"/>
      <c r="L22" s="501"/>
      <c r="M22" s="501"/>
      <c r="N22" s="501"/>
      <c r="O22" s="501"/>
      <c r="P22" s="501"/>
      <c r="T22" s="140"/>
      <c r="AA22" s="40" t="s">
        <v>41</v>
      </c>
      <c r="AB22" s="501"/>
      <c r="AC22" s="501"/>
      <c r="AD22" s="501"/>
      <c r="AE22" s="501"/>
      <c r="AF22" s="501"/>
      <c r="AG22" s="501"/>
      <c r="AH22" s="501"/>
      <c r="AJ22" s="141"/>
    </row>
    <row r="23" spans="2:36" ht="14.25" customHeight="1" x14ac:dyDescent="0.15">
      <c r="C23" s="284" t="s">
        <v>40</v>
      </c>
      <c r="D23" s="284"/>
      <c r="E23" s="284"/>
      <c r="F23" s="16" t="s">
        <v>101</v>
      </c>
      <c r="G23" s="10"/>
      <c r="H23" s="10"/>
      <c r="I23" s="10"/>
      <c r="K23" s="100" t="s">
        <v>102</v>
      </c>
      <c r="L23" s="44"/>
      <c r="M23" s="44"/>
      <c r="N23" s="44"/>
      <c r="O23" s="44"/>
      <c r="P23" s="44"/>
      <c r="T23" s="140"/>
      <c r="U23" s="284" t="s">
        <v>40</v>
      </c>
      <c r="V23" s="284"/>
      <c r="W23" s="284"/>
      <c r="X23" s="16" t="s">
        <v>101</v>
      </c>
      <c r="Y23" s="10"/>
      <c r="Z23" s="10"/>
      <c r="AA23" s="10"/>
      <c r="AC23" s="100" t="s">
        <v>102</v>
      </c>
      <c r="AD23" s="44"/>
      <c r="AE23" s="44"/>
      <c r="AF23" s="44"/>
      <c r="AG23" s="44"/>
      <c r="AH23" s="44"/>
      <c r="AJ23" s="141"/>
    </row>
    <row r="24" spans="2:36" ht="14.25" customHeight="1" x14ac:dyDescent="0.15">
      <c r="B24" s="42"/>
      <c r="C24" s="42"/>
      <c r="D24" s="42"/>
      <c r="E24" s="498"/>
      <c r="F24" s="365"/>
      <c r="G24" s="366"/>
      <c r="H24" s="366"/>
      <c r="I24" s="366"/>
      <c r="J24" s="457"/>
      <c r="K24" s="461"/>
      <c r="L24" s="462"/>
      <c r="M24" s="462"/>
      <c r="N24" s="462"/>
      <c r="O24" s="463"/>
      <c r="T24" s="203"/>
      <c r="U24" s="42"/>
      <c r="V24" s="42"/>
      <c r="X24" s="365" t="s">
        <v>202</v>
      </c>
      <c r="Y24" s="366"/>
      <c r="Z24" s="366"/>
      <c r="AA24" s="366"/>
      <c r="AB24" s="457"/>
      <c r="AC24" s="461" t="s">
        <v>113</v>
      </c>
      <c r="AD24" s="462"/>
      <c r="AE24" s="462"/>
      <c r="AF24" s="462"/>
      <c r="AG24" s="463"/>
      <c r="AJ24" s="141"/>
    </row>
    <row r="25" spans="2:36" ht="14.25" customHeight="1" x14ac:dyDescent="0.15">
      <c r="E25" s="499"/>
      <c r="F25" s="458"/>
      <c r="G25" s="459"/>
      <c r="H25" s="459"/>
      <c r="I25" s="459"/>
      <c r="J25" s="460"/>
      <c r="K25" s="464"/>
      <c r="L25" s="465"/>
      <c r="M25" s="465"/>
      <c r="N25" s="465"/>
      <c r="O25" s="466"/>
      <c r="P25" s="10"/>
      <c r="T25" s="204"/>
      <c r="W25" s="105"/>
      <c r="X25" s="458"/>
      <c r="Y25" s="459"/>
      <c r="Z25" s="459"/>
      <c r="AA25" s="459"/>
      <c r="AB25" s="460"/>
      <c r="AC25" s="464"/>
      <c r="AD25" s="465"/>
      <c r="AE25" s="465"/>
      <c r="AF25" s="465"/>
      <c r="AG25" s="466"/>
      <c r="AJ25" s="141"/>
    </row>
    <row r="26" spans="2:36" ht="14.25" customHeight="1" x14ac:dyDescent="0.15">
      <c r="G26" s="10"/>
      <c r="H26" s="10"/>
      <c r="I26" s="10"/>
      <c r="J26" s="10"/>
      <c r="K26" s="10"/>
      <c r="L26" s="10"/>
      <c r="M26" s="10"/>
      <c r="N26" s="10"/>
      <c r="O26" s="10"/>
      <c r="P26" s="10"/>
      <c r="T26" s="14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J26" s="141"/>
    </row>
    <row r="27" spans="2:36" ht="14.25" customHeight="1" x14ac:dyDescent="0.15">
      <c r="B27" s="42"/>
      <c r="C27" s="284" t="s">
        <v>39</v>
      </c>
      <c r="D27" s="284"/>
      <c r="E27" s="284"/>
      <c r="P27" s="10"/>
      <c r="T27" s="205"/>
      <c r="U27" s="284" t="s">
        <v>39</v>
      </c>
      <c r="V27" s="284"/>
      <c r="W27" s="284"/>
      <c r="AH27" s="10"/>
      <c r="AJ27" s="141"/>
    </row>
    <row r="28" spans="2:36" ht="14.25" customHeight="1" x14ac:dyDescent="0.15">
      <c r="G28" s="276"/>
      <c r="H28" s="277"/>
      <c r="I28" s="277"/>
      <c r="J28" s="278"/>
      <c r="L28" s="276"/>
      <c r="M28" s="277"/>
      <c r="N28" s="277"/>
      <c r="O28" s="278"/>
      <c r="P28" s="10"/>
      <c r="T28" s="140"/>
      <c r="Y28" s="276">
        <v>46158</v>
      </c>
      <c r="Z28" s="277"/>
      <c r="AA28" s="277"/>
      <c r="AB28" s="278"/>
      <c r="AD28" s="276">
        <v>46160</v>
      </c>
      <c r="AE28" s="277"/>
      <c r="AF28" s="277"/>
      <c r="AG28" s="278"/>
      <c r="AH28" s="10"/>
      <c r="AJ28" s="141"/>
    </row>
    <row r="29" spans="2:36" ht="14.25" customHeight="1" x14ac:dyDescent="0.15">
      <c r="F29" s="41" t="s">
        <v>38</v>
      </c>
      <c r="G29" s="279"/>
      <c r="H29" s="280"/>
      <c r="I29" s="280"/>
      <c r="J29" s="281"/>
      <c r="K29" s="41" t="s">
        <v>37</v>
      </c>
      <c r="L29" s="279"/>
      <c r="M29" s="280"/>
      <c r="N29" s="280"/>
      <c r="O29" s="281"/>
      <c r="P29" s="10"/>
      <c r="T29" s="140"/>
      <c r="X29" s="41" t="s">
        <v>38</v>
      </c>
      <c r="Y29" s="279"/>
      <c r="Z29" s="280"/>
      <c r="AA29" s="280"/>
      <c r="AB29" s="281"/>
      <c r="AC29" s="41" t="s">
        <v>37</v>
      </c>
      <c r="AD29" s="279"/>
      <c r="AE29" s="280"/>
      <c r="AF29" s="280"/>
      <c r="AG29" s="281"/>
      <c r="AH29" s="10"/>
      <c r="AJ29" s="141"/>
    </row>
    <row r="30" spans="2:36" ht="14.25" customHeight="1" x14ac:dyDescent="0.15">
      <c r="E30" s="40"/>
      <c r="G30" s="38"/>
      <c r="H30" s="38"/>
      <c r="I30" s="38"/>
      <c r="J30" s="38"/>
      <c r="K30" s="38"/>
      <c r="L30" s="38"/>
      <c r="M30" s="38"/>
      <c r="N30" s="38"/>
      <c r="O30" s="38"/>
      <c r="P30" s="10"/>
      <c r="T30" s="140"/>
      <c r="V30" s="40"/>
      <c r="W30" s="39"/>
      <c r="X30" s="206"/>
      <c r="Y30" s="38"/>
      <c r="Z30" s="38"/>
      <c r="AA30" s="38"/>
      <c r="AB30" s="38"/>
      <c r="AC30" s="206"/>
      <c r="AD30" s="38"/>
      <c r="AE30" s="38"/>
      <c r="AF30" s="38"/>
      <c r="AG30" s="38"/>
      <c r="AH30" s="10"/>
      <c r="AJ30" s="141"/>
    </row>
    <row r="31" spans="2:36" ht="14.25" customHeight="1" thickBot="1" x14ac:dyDescent="0.2">
      <c r="C31" s="37" t="s">
        <v>36</v>
      </c>
      <c r="D31" s="37"/>
      <c r="E31" s="10"/>
      <c r="F31" s="10"/>
      <c r="G31" s="10"/>
      <c r="H31" s="10"/>
      <c r="I31" s="10"/>
      <c r="K31" s="20"/>
      <c r="O31" s="10" t="s">
        <v>211</v>
      </c>
      <c r="P31" s="10"/>
      <c r="Q31" s="10"/>
      <c r="R31" s="10"/>
      <c r="S31" s="10"/>
      <c r="T31" s="140"/>
      <c r="U31" s="37" t="s">
        <v>36</v>
      </c>
      <c r="V31" s="37"/>
      <c r="W31" s="10"/>
      <c r="X31" s="10"/>
      <c r="Y31" s="10"/>
      <c r="Z31" s="10"/>
      <c r="AA31" s="10"/>
      <c r="AC31" s="20"/>
      <c r="AG31" s="10" t="s">
        <v>211</v>
      </c>
      <c r="AH31" s="10"/>
      <c r="AI31" s="10"/>
      <c r="AJ31" s="141"/>
    </row>
    <row r="32" spans="2:36" ht="23.25" customHeight="1" x14ac:dyDescent="0.15">
      <c r="E32" s="313" t="s">
        <v>35</v>
      </c>
      <c r="F32" s="314"/>
      <c r="G32" s="35" t="s">
        <v>34</v>
      </c>
      <c r="H32" s="320" t="s">
        <v>33</v>
      </c>
      <c r="I32" s="320"/>
      <c r="J32" s="34" t="s">
        <v>32</v>
      </c>
      <c r="K32" s="321" t="s">
        <v>21</v>
      </c>
      <c r="L32" s="322"/>
      <c r="M32" s="321" t="s">
        <v>20</v>
      </c>
      <c r="N32" s="322"/>
      <c r="O32" s="323" t="s">
        <v>31</v>
      </c>
      <c r="P32" s="324"/>
      <c r="Q32" s="10"/>
      <c r="R32" s="10"/>
      <c r="S32" s="36"/>
      <c r="T32" s="140"/>
      <c r="W32" s="313" t="s">
        <v>35</v>
      </c>
      <c r="X32" s="314"/>
      <c r="Y32" s="35" t="s">
        <v>34</v>
      </c>
      <c r="Z32" s="320" t="s">
        <v>33</v>
      </c>
      <c r="AA32" s="320"/>
      <c r="AB32" s="34" t="s">
        <v>32</v>
      </c>
      <c r="AC32" s="321" t="s">
        <v>21</v>
      </c>
      <c r="AD32" s="322"/>
      <c r="AE32" s="496" t="s">
        <v>20</v>
      </c>
      <c r="AF32" s="497"/>
      <c r="AG32" s="323" t="s">
        <v>31</v>
      </c>
      <c r="AH32" s="324"/>
      <c r="AI32" s="33"/>
      <c r="AJ32" s="141"/>
    </row>
    <row r="33" spans="2:37" ht="14.25" customHeight="1" x14ac:dyDescent="0.15">
      <c r="E33" s="313" t="s">
        <v>30</v>
      </c>
      <c r="F33" s="314"/>
      <c r="G33" s="31"/>
      <c r="H33" s="315"/>
      <c r="I33" s="315"/>
      <c r="J33" s="30"/>
      <c r="K33" s="316">
        <f>J33*2000</f>
        <v>0</v>
      </c>
      <c r="L33" s="317"/>
      <c r="M33" s="316">
        <f>J33*2000</f>
        <v>0</v>
      </c>
      <c r="N33" s="317"/>
      <c r="O33" s="318">
        <f>H33+K33+M33</f>
        <v>0</v>
      </c>
      <c r="P33" s="319"/>
      <c r="Q33" s="10"/>
      <c r="R33" s="10"/>
      <c r="S33" s="24"/>
      <c r="T33" s="140"/>
      <c r="W33" s="313" t="s">
        <v>30</v>
      </c>
      <c r="X33" s="314"/>
      <c r="Y33" s="31"/>
      <c r="Z33" s="315"/>
      <c r="AA33" s="315"/>
      <c r="AB33" s="30"/>
      <c r="AC33" s="316">
        <f>AB33*2000</f>
        <v>0</v>
      </c>
      <c r="AD33" s="317"/>
      <c r="AE33" s="316">
        <f>AB33*2000</f>
        <v>0</v>
      </c>
      <c r="AF33" s="317"/>
      <c r="AG33" s="318">
        <f t="shared" ref="AG33:AG38" si="0">Z33+AC33+AE33</f>
        <v>0</v>
      </c>
      <c r="AH33" s="319"/>
      <c r="AI33" s="25"/>
      <c r="AJ33" s="141"/>
    </row>
    <row r="34" spans="2:37" ht="14.25" customHeight="1" x14ac:dyDescent="0.15">
      <c r="B34" s="32"/>
      <c r="C34" s="32"/>
      <c r="E34" s="313" t="s">
        <v>29</v>
      </c>
      <c r="F34" s="314"/>
      <c r="G34" s="31"/>
      <c r="H34" s="315"/>
      <c r="I34" s="315"/>
      <c r="J34" s="30"/>
      <c r="K34" s="316">
        <f t="shared" ref="K34:K37" si="1">J34*2000</f>
        <v>0</v>
      </c>
      <c r="L34" s="317"/>
      <c r="M34" s="316">
        <f t="shared" ref="M34:M38" si="2">J34*2000</f>
        <v>0</v>
      </c>
      <c r="N34" s="317"/>
      <c r="O34" s="318">
        <f t="shared" ref="O34:O38" si="3">H34+K34+M34</f>
        <v>0</v>
      </c>
      <c r="P34" s="319"/>
      <c r="Q34" s="10"/>
      <c r="R34" s="10"/>
      <c r="S34" s="24"/>
      <c r="T34" s="140"/>
      <c r="W34" s="313" t="s">
        <v>29</v>
      </c>
      <c r="X34" s="314"/>
      <c r="Y34" s="31"/>
      <c r="Z34" s="315"/>
      <c r="AA34" s="315"/>
      <c r="AB34" s="30"/>
      <c r="AC34" s="316">
        <f t="shared" ref="AC34:AC38" si="4">AB34*2000</f>
        <v>0</v>
      </c>
      <c r="AD34" s="317"/>
      <c r="AE34" s="316">
        <f t="shared" ref="AE34:AE38" si="5">AB34*2000</f>
        <v>0</v>
      </c>
      <c r="AF34" s="317"/>
      <c r="AG34" s="318">
        <f t="shared" si="0"/>
        <v>0</v>
      </c>
      <c r="AH34" s="319"/>
      <c r="AI34" s="25"/>
      <c r="AJ34" s="141"/>
    </row>
    <row r="35" spans="2:37" ht="14.25" customHeight="1" x14ac:dyDescent="0.15">
      <c r="B35" s="10"/>
      <c r="C35" s="10"/>
      <c r="E35" s="313" t="s">
        <v>28</v>
      </c>
      <c r="F35" s="314"/>
      <c r="G35" s="31"/>
      <c r="H35" s="315"/>
      <c r="I35" s="315"/>
      <c r="J35" s="30"/>
      <c r="K35" s="316">
        <f t="shared" si="1"/>
        <v>0</v>
      </c>
      <c r="L35" s="317"/>
      <c r="M35" s="316">
        <f t="shared" si="2"/>
        <v>0</v>
      </c>
      <c r="N35" s="317"/>
      <c r="O35" s="318">
        <f t="shared" si="3"/>
        <v>0</v>
      </c>
      <c r="P35" s="319"/>
      <c r="Q35" s="10"/>
      <c r="R35" s="10"/>
      <c r="S35" s="24"/>
      <c r="T35" s="207"/>
      <c r="W35" s="313" t="s">
        <v>28</v>
      </c>
      <c r="X35" s="314"/>
      <c r="Y35" s="31">
        <v>60</v>
      </c>
      <c r="Z35" s="315">
        <v>432000</v>
      </c>
      <c r="AA35" s="315"/>
      <c r="AB35" s="30">
        <v>60</v>
      </c>
      <c r="AC35" s="316">
        <f t="shared" si="4"/>
        <v>120000</v>
      </c>
      <c r="AD35" s="317"/>
      <c r="AE35" s="316">
        <f t="shared" si="5"/>
        <v>120000</v>
      </c>
      <c r="AF35" s="317"/>
      <c r="AG35" s="318">
        <f t="shared" si="0"/>
        <v>672000</v>
      </c>
      <c r="AH35" s="319"/>
      <c r="AI35" s="25"/>
      <c r="AJ35" s="215"/>
      <c r="AK35" s="24"/>
    </row>
    <row r="36" spans="2:37" ht="14.25" customHeight="1" x14ac:dyDescent="0.15">
      <c r="E36" s="313" t="s">
        <v>27</v>
      </c>
      <c r="F36" s="314"/>
      <c r="G36" s="31"/>
      <c r="H36" s="325"/>
      <c r="I36" s="326"/>
      <c r="J36" s="30"/>
      <c r="K36" s="316">
        <f t="shared" si="1"/>
        <v>0</v>
      </c>
      <c r="L36" s="317"/>
      <c r="M36" s="316">
        <f t="shared" si="2"/>
        <v>0</v>
      </c>
      <c r="N36" s="317"/>
      <c r="O36" s="318">
        <f t="shared" si="3"/>
        <v>0</v>
      </c>
      <c r="P36" s="319"/>
      <c r="Q36" s="10"/>
      <c r="R36" s="10"/>
      <c r="S36" s="24"/>
      <c r="T36" s="207"/>
      <c r="W36" s="313" t="s">
        <v>27</v>
      </c>
      <c r="X36" s="314"/>
      <c r="Y36" s="31">
        <v>60</v>
      </c>
      <c r="Z36" s="325">
        <v>24000</v>
      </c>
      <c r="AA36" s="326"/>
      <c r="AB36" s="30">
        <v>60</v>
      </c>
      <c r="AC36" s="316">
        <f t="shared" si="4"/>
        <v>120000</v>
      </c>
      <c r="AD36" s="317"/>
      <c r="AE36" s="316">
        <f t="shared" si="5"/>
        <v>120000</v>
      </c>
      <c r="AF36" s="317"/>
      <c r="AG36" s="318">
        <f t="shared" si="0"/>
        <v>264000</v>
      </c>
      <c r="AH36" s="319"/>
      <c r="AI36" s="25"/>
      <c r="AJ36" s="215"/>
      <c r="AK36" s="24"/>
    </row>
    <row r="37" spans="2:37" ht="14.25" customHeight="1" x14ac:dyDescent="0.15">
      <c r="E37" s="313" t="s">
        <v>26</v>
      </c>
      <c r="F37" s="314"/>
      <c r="G37" s="31"/>
      <c r="H37" s="315"/>
      <c r="I37" s="315"/>
      <c r="J37" s="30"/>
      <c r="K37" s="316">
        <f t="shared" si="1"/>
        <v>0</v>
      </c>
      <c r="L37" s="317"/>
      <c r="M37" s="316">
        <f t="shared" si="2"/>
        <v>0</v>
      </c>
      <c r="N37" s="317"/>
      <c r="O37" s="318">
        <f t="shared" si="3"/>
        <v>0</v>
      </c>
      <c r="P37" s="319"/>
      <c r="Q37" s="10"/>
      <c r="R37" s="10"/>
      <c r="S37" s="24"/>
      <c r="T37" s="207"/>
      <c r="W37" s="313" t="s">
        <v>26</v>
      </c>
      <c r="X37" s="314"/>
      <c r="Y37" s="31"/>
      <c r="Z37" s="315"/>
      <c r="AA37" s="315"/>
      <c r="AB37" s="30"/>
      <c r="AC37" s="316">
        <f t="shared" si="4"/>
        <v>0</v>
      </c>
      <c r="AD37" s="317"/>
      <c r="AE37" s="316">
        <f t="shared" si="5"/>
        <v>0</v>
      </c>
      <c r="AF37" s="317"/>
      <c r="AG37" s="318">
        <f t="shared" si="0"/>
        <v>0</v>
      </c>
      <c r="AH37" s="319"/>
      <c r="AI37" s="25"/>
      <c r="AJ37" s="215"/>
      <c r="AK37" s="24"/>
    </row>
    <row r="38" spans="2:37" ht="14.25" customHeight="1" thickBot="1" x14ac:dyDescent="0.2">
      <c r="E38" s="333" t="s">
        <v>25</v>
      </c>
      <c r="F38" s="334"/>
      <c r="G38" s="29"/>
      <c r="H38" s="335"/>
      <c r="I38" s="335"/>
      <c r="J38" s="28"/>
      <c r="K38" s="336">
        <f>J38*2000</f>
        <v>0</v>
      </c>
      <c r="L38" s="337"/>
      <c r="M38" s="336">
        <f t="shared" si="2"/>
        <v>0</v>
      </c>
      <c r="N38" s="337"/>
      <c r="O38" s="338">
        <f t="shared" si="3"/>
        <v>0</v>
      </c>
      <c r="P38" s="339"/>
      <c r="Q38" s="10"/>
      <c r="R38" s="10"/>
      <c r="S38" s="24"/>
      <c r="T38" s="207"/>
      <c r="W38" s="333" t="s">
        <v>25</v>
      </c>
      <c r="X38" s="334"/>
      <c r="Y38" s="29"/>
      <c r="Z38" s="335"/>
      <c r="AA38" s="335"/>
      <c r="AB38" s="28"/>
      <c r="AC38" s="336">
        <f t="shared" si="4"/>
        <v>0</v>
      </c>
      <c r="AD38" s="337"/>
      <c r="AE38" s="336">
        <f t="shared" si="5"/>
        <v>0</v>
      </c>
      <c r="AF38" s="337"/>
      <c r="AG38" s="338">
        <f t="shared" si="0"/>
        <v>0</v>
      </c>
      <c r="AH38" s="339"/>
      <c r="AI38" s="25"/>
      <c r="AJ38" s="215"/>
      <c r="AK38" s="24"/>
    </row>
    <row r="39" spans="2:37" ht="14.25" customHeight="1" thickBot="1" x14ac:dyDescent="0.2">
      <c r="E39" s="327" t="s">
        <v>24</v>
      </c>
      <c r="F39" s="328"/>
      <c r="G39" s="27">
        <f>SUM(G33:G38)</f>
        <v>0</v>
      </c>
      <c r="H39" s="329">
        <f>SUM(H33:I38)</f>
        <v>0</v>
      </c>
      <c r="I39" s="329"/>
      <c r="J39" s="26">
        <f>SUM(J33:J38)</f>
        <v>0</v>
      </c>
      <c r="K39" s="329">
        <f>SUM(K33:L38)</f>
        <v>0</v>
      </c>
      <c r="L39" s="330"/>
      <c r="M39" s="329">
        <f>SUM(M33:N38)</f>
        <v>0</v>
      </c>
      <c r="N39" s="330"/>
      <c r="O39" s="331">
        <f>SUM(O33:P38)</f>
        <v>0</v>
      </c>
      <c r="P39" s="332"/>
      <c r="Q39" s="10"/>
      <c r="R39" s="10"/>
      <c r="S39" s="24"/>
      <c r="T39" s="140"/>
      <c r="W39" s="327" t="s">
        <v>24</v>
      </c>
      <c r="X39" s="328"/>
      <c r="Y39" s="27">
        <f>SUM(Y33:Y38)</f>
        <v>120</v>
      </c>
      <c r="Z39" s="329">
        <f>SUM(Z33:AA38)</f>
        <v>456000</v>
      </c>
      <c r="AA39" s="329"/>
      <c r="AB39" s="26">
        <f>SUM(AB33:AB38)</f>
        <v>120</v>
      </c>
      <c r="AC39" s="329">
        <f>SUM(AC33:AD38)</f>
        <v>240000</v>
      </c>
      <c r="AD39" s="330"/>
      <c r="AE39" s="329">
        <f>SUM(AE33:AF38)</f>
        <v>240000</v>
      </c>
      <c r="AF39" s="330"/>
      <c r="AG39" s="331">
        <f>SUM(AG33:AH38)</f>
        <v>936000</v>
      </c>
      <c r="AH39" s="332"/>
      <c r="AI39" s="25"/>
      <c r="AJ39" s="141"/>
    </row>
    <row r="40" spans="2:37" ht="14.25" customHeight="1" thickBot="1" x14ac:dyDescent="0.2">
      <c r="D40" s="10"/>
      <c r="Q40" s="10"/>
      <c r="R40" s="10"/>
      <c r="T40" s="140"/>
      <c r="V40" s="10"/>
      <c r="AJ40" s="141"/>
    </row>
    <row r="41" spans="2:37" ht="14.25" customHeight="1" x14ac:dyDescent="0.15">
      <c r="D41" s="10"/>
      <c r="H41" s="490">
        <f>O39</f>
        <v>0</v>
      </c>
      <c r="I41" s="491"/>
      <c r="J41" s="492"/>
      <c r="K41" s="10"/>
      <c r="L41" s="477" t="s">
        <v>23</v>
      </c>
      <c r="M41" s="477"/>
      <c r="N41" s="481">
        <f>H39</f>
        <v>0</v>
      </c>
      <c r="O41" s="482"/>
      <c r="P41" s="482"/>
      <c r="T41" s="140"/>
      <c r="V41" s="10"/>
      <c r="Z41" s="490">
        <f>AG39</f>
        <v>936000</v>
      </c>
      <c r="AA41" s="491"/>
      <c r="AB41" s="492"/>
      <c r="AC41" s="10"/>
      <c r="AD41" s="477" t="s">
        <v>23</v>
      </c>
      <c r="AE41" s="477"/>
      <c r="AF41" s="481">
        <f>Z39</f>
        <v>456000</v>
      </c>
      <c r="AG41" s="482"/>
      <c r="AH41" s="482"/>
      <c r="AJ41" s="141"/>
    </row>
    <row r="42" spans="2:37" ht="14.25" customHeight="1" thickBot="1" x14ac:dyDescent="0.2">
      <c r="D42" s="10"/>
      <c r="G42" s="23" t="s">
        <v>22</v>
      </c>
      <c r="H42" s="493"/>
      <c r="I42" s="494"/>
      <c r="J42" s="495"/>
      <c r="K42" s="10"/>
      <c r="L42" s="478" t="s">
        <v>21</v>
      </c>
      <c r="M42" s="478"/>
      <c r="N42" s="479">
        <f>K39</f>
        <v>0</v>
      </c>
      <c r="O42" s="480"/>
      <c r="P42" s="480"/>
      <c r="T42" s="140"/>
      <c r="V42" s="10"/>
      <c r="Y42" s="23" t="s">
        <v>22</v>
      </c>
      <c r="Z42" s="493"/>
      <c r="AA42" s="494"/>
      <c r="AB42" s="495"/>
      <c r="AC42" s="10"/>
      <c r="AD42" s="478" t="s">
        <v>21</v>
      </c>
      <c r="AE42" s="478"/>
      <c r="AF42" s="479">
        <f>AC39</f>
        <v>240000</v>
      </c>
      <c r="AG42" s="480"/>
      <c r="AH42" s="480"/>
      <c r="AJ42" s="141"/>
    </row>
    <row r="43" spans="2:37" ht="14.25" customHeight="1" x14ac:dyDescent="0.15">
      <c r="D43" s="10"/>
      <c r="G43"/>
      <c r="H43"/>
      <c r="I43"/>
      <c r="J43"/>
      <c r="K43"/>
      <c r="L43" s="478" t="s">
        <v>20</v>
      </c>
      <c r="M43" s="478"/>
      <c r="N43" s="479">
        <f>M39</f>
        <v>0</v>
      </c>
      <c r="O43" s="480"/>
      <c r="P43" s="480"/>
      <c r="T43" s="140"/>
      <c r="V43" s="10"/>
      <c r="Y43"/>
      <c r="Z43"/>
      <c r="AA43"/>
      <c r="AB43"/>
      <c r="AC43"/>
      <c r="AD43" s="478" t="s">
        <v>20</v>
      </c>
      <c r="AE43" s="478"/>
      <c r="AF43" s="479">
        <f>AE39</f>
        <v>240000</v>
      </c>
      <c r="AG43" s="480"/>
      <c r="AH43" s="480"/>
      <c r="AJ43" s="141"/>
    </row>
    <row r="44" spans="2:37" ht="14.25" customHeight="1" x14ac:dyDescent="0.15">
      <c r="B44" s="10"/>
      <c r="C44" s="488" t="s">
        <v>19</v>
      </c>
      <c r="D44" s="488"/>
      <c r="E44" s="488"/>
      <c r="F44" s="10"/>
      <c r="G44" s="10"/>
      <c r="H44" s="10"/>
      <c r="I44" s="10"/>
      <c r="P44" s="22"/>
      <c r="Q44" s="21"/>
      <c r="R44" s="21"/>
      <c r="S44" s="21"/>
      <c r="T44" s="208"/>
      <c r="U44" s="488" t="s">
        <v>19</v>
      </c>
      <c r="V44" s="488"/>
      <c r="W44" s="488"/>
      <c r="X44" s="10"/>
      <c r="Y44" s="10"/>
      <c r="Z44" s="10"/>
      <c r="AA44" s="10"/>
      <c r="AH44" s="22"/>
      <c r="AI44" s="209"/>
      <c r="AJ44" s="141"/>
    </row>
    <row r="45" spans="2:37" ht="14.25" customHeight="1" x14ac:dyDescent="0.15">
      <c r="B45" s="19"/>
      <c r="C45" s="2" t="s">
        <v>18</v>
      </c>
      <c r="D45" s="2"/>
      <c r="E45" s="2"/>
      <c r="F45" s="10"/>
      <c r="G45" s="10"/>
      <c r="H45" s="10"/>
      <c r="I45" s="10"/>
      <c r="M45" s="20"/>
      <c r="T45" s="210"/>
      <c r="U45" s="2" t="s">
        <v>18</v>
      </c>
      <c r="V45" s="2"/>
      <c r="W45" s="2"/>
      <c r="X45" s="10"/>
      <c r="Y45" s="10"/>
      <c r="Z45" s="10"/>
      <c r="AA45" s="10"/>
      <c r="AE45" s="20"/>
      <c r="AJ45" s="141"/>
    </row>
    <row r="46" spans="2:37" ht="14.25" customHeight="1" x14ac:dyDescent="0.15">
      <c r="B46" s="19"/>
      <c r="C46" s="2" t="s">
        <v>17</v>
      </c>
      <c r="D46" s="2"/>
      <c r="E46" s="2"/>
      <c r="F46" s="10"/>
      <c r="G46" s="10"/>
      <c r="H46" s="10"/>
      <c r="I46" s="10"/>
      <c r="T46" s="210"/>
      <c r="U46" s="2" t="s">
        <v>17</v>
      </c>
      <c r="V46" s="2"/>
      <c r="W46" s="2"/>
      <c r="X46" s="10"/>
      <c r="Y46" s="10"/>
      <c r="Z46" s="10"/>
      <c r="AA46" s="10"/>
      <c r="AJ46" s="141"/>
    </row>
    <row r="47" spans="2:37" ht="14.25" customHeight="1" x14ac:dyDescent="0.15">
      <c r="C47" s="2" t="s">
        <v>244</v>
      </c>
      <c r="D47" s="2"/>
      <c r="E47" s="2"/>
      <c r="I47" s="18"/>
      <c r="T47" s="140"/>
      <c r="U47" s="2" t="s">
        <v>244</v>
      </c>
      <c r="V47" s="2"/>
      <c r="W47" s="2"/>
      <c r="AA47" s="211"/>
      <c r="AJ47" s="141"/>
    </row>
    <row r="48" spans="2:37" ht="14.25" customHeight="1" x14ac:dyDescent="0.15">
      <c r="C48" s="17" t="s">
        <v>16</v>
      </c>
      <c r="T48" s="140"/>
      <c r="U48" s="17" t="s">
        <v>16</v>
      </c>
      <c r="AJ48" s="141"/>
    </row>
    <row r="49" spans="2:36" ht="14.25" customHeight="1" x14ac:dyDescent="0.15">
      <c r="C49" s="2" t="s">
        <v>15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T49" s="140"/>
      <c r="U49" s="2" t="s">
        <v>15</v>
      </c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J49" s="141"/>
    </row>
    <row r="50" spans="2:36" ht="14.25" customHeight="1" x14ac:dyDescent="0.15">
      <c r="C50" s="16" t="s">
        <v>14</v>
      </c>
      <c r="F50" s="15"/>
      <c r="G50" s="15"/>
      <c r="H50" s="15"/>
      <c r="I50" s="15"/>
      <c r="S50" s="141"/>
      <c r="T50" s="140"/>
      <c r="U50" s="16" t="s">
        <v>14</v>
      </c>
      <c r="X50" s="15"/>
      <c r="Y50" s="15"/>
      <c r="Z50" s="15"/>
      <c r="AA50" s="15"/>
      <c r="AJ50" s="141"/>
    </row>
    <row r="51" spans="2:36" ht="14.25" customHeight="1" thickBot="1" x14ac:dyDescent="0.2">
      <c r="B51" s="12"/>
      <c r="C51" s="14"/>
      <c r="D51" s="12"/>
      <c r="E51" s="12"/>
      <c r="F51" s="13"/>
      <c r="G51" s="13"/>
      <c r="H51" s="13"/>
      <c r="I51" s="13"/>
      <c r="J51" s="12"/>
      <c r="K51" s="12"/>
      <c r="L51" s="12"/>
      <c r="M51" s="12"/>
      <c r="N51" s="12"/>
      <c r="O51" s="12"/>
      <c r="P51" s="12"/>
      <c r="Q51" s="12"/>
      <c r="R51" s="12"/>
      <c r="S51" s="141"/>
      <c r="T51" s="148"/>
      <c r="U51" s="14"/>
      <c r="V51" s="12"/>
      <c r="W51" s="12"/>
      <c r="X51" s="13"/>
      <c r="Y51" s="13"/>
      <c r="Z51" s="13"/>
      <c r="AA51" s="13"/>
      <c r="AB51" s="12"/>
      <c r="AC51" s="12"/>
      <c r="AD51" s="12"/>
      <c r="AE51" s="12"/>
      <c r="AF51" s="12"/>
      <c r="AG51" s="12"/>
      <c r="AH51" s="12"/>
      <c r="AI51" s="12"/>
      <c r="AJ51" s="141"/>
    </row>
    <row r="52" spans="2:36" ht="14.25" customHeight="1" x14ac:dyDescent="0.15">
      <c r="S52" s="141"/>
      <c r="T52" s="140"/>
      <c r="AJ52" s="141"/>
    </row>
    <row r="53" spans="2:36" ht="14.25" customHeight="1" x14ac:dyDescent="0.15">
      <c r="C53" s="489" t="s">
        <v>13</v>
      </c>
      <c r="D53" s="489"/>
      <c r="E53" s="489"/>
      <c r="F53" s="489"/>
      <c r="G53" s="489"/>
      <c r="H53" s="489"/>
      <c r="I53" s="489"/>
      <c r="J53" s="489"/>
      <c r="K53" s="489"/>
      <c r="L53" s="489"/>
      <c r="M53" s="489"/>
      <c r="N53" s="489"/>
      <c r="O53" s="489"/>
      <c r="P53" s="489"/>
      <c r="Q53" s="489"/>
      <c r="R53" s="11"/>
      <c r="S53" s="11"/>
      <c r="T53" s="140"/>
      <c r="U53" s="489" t="s">
        <v>13</v>
      </c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141"/>
    </row>
    <row r="54" spans="2:36" ht="14.25" customHeight="1" x14ac:dyDescent="0.15">
      <c r="T54" s="140"/>
      <c r="AJ54" s="141"/>
    </row>
    <row r="55" spans="2:36" ht="14.25" customHeight="1" x14ac:dyDescent="0.15">
      <c r="E55" s="475" t="s">
        <v>12</v>
      </c>
      <c r="F55" s="475"/>
      <c r="G55" s="475" t="s">
        <v>11</v>
      </c>
      <c r="H55" s="475"/>
      <c r="J55" s="10"/>
      <c r="T55" s="140"/>
      <c r="W55" s="475" t="s">
        <v>12</v>
      </c>
      <c r="X55" s="475"/>
      <c r="Y55" s="475" t="s">
        <v>11</v>
      </c>
      <c r="Z55" s="475"/>
      <c r="AB55" s="10"/>
      <c r="AJ55" s="141"/>
    </row>
    <row r="56" spans="2:36" ht="14.25" customHeight="1" x14ac:dyDescent="0.15">
      <c r="D56" s="9" t="s">
        <v>10</v>
      </c>
      <c r="E56" s="485"/>
      <c r="F56" s="485"/>
      <c r="G56" s="485"/>
      <c r="H56" s="485"/>
      <c r="T56" s="140"/>
      <c r="V56" s="9" t="s">
        <v>10</v>
      </c>
      <c r="W56" s="485">
        <v>65</v>
      </c>
      <c r="X56" s="485"/>
      <c r="Y56" s="485">
        <v>130</v>
      </c>
      <c r="Z56" s="485"/>
      <c r="AJ56" s="141"/>
    </row>
    <row r="57" spans="2:36" ht="14.25" customHeight="1" thickBot="1" x14ac:dyDescent="0.2">
      <c r="D57" s="9" t="s">
        <v>9</v>
      </c>
      <c r="E57" s="483"/>
      <c r="F57" s="484"/>
      <c r="G57" s="483"/>
      <c r="H57" s="483"/>
      <c r="I57" s="10"/>
      <c r="J57" s="10"/>
      <c r="T57" s="140"/>
      <c r="V57" s="9" t="s">
        <v>9</v>
      </c>
      <c r="W57" s="483">
        <v>60</v>
      </c>
      <c r="X57" s="484"/>
      <c r="Y57" s="483">
        <v>120</v>
      </c>
      <c r="Z57" s="483"/>
      <c r="AA57" s="10"/>
      <c r="AB57" s="10"/>
      <c r="AJ57" s="141"/>
    </row>
    <row r="58" spans="2:36" ht="14.25" customHeight="1" thickBot="1" x14ac:dyDescent="0.2">
      <c r="D58" s="9" t="s">
        <v>8</v>
      </c>
      <c r="E58" s="486" t="str">
        <f>IF(E57-E56=0," ",E57-E56)</f>
        <v xml:space="preserve"> </v>
      </c>
      <c r="F58" s="487"/>
      <c r="G58" s="486" t="str">
        <f>IF(G57-G56=0," ",G57-G56)</f>
        <v xml:space="preserve"> </v>
      </c>
      <c r="H58" s="487"/>
      <c r="K58" s="472" t="s">
        <v>7</v>
      </c>
      <c r="L58" s="472"/>
      <c r="M58" s="473"/>
      <c r="N58" s="473"/>
      <c r="O58" s="473"/>
      <c r="P58" s="473"/>
      <c r="Q58" s="473"/>
      <c r="R58" s="6"/>
      <c r="S58" s="6"/>
      <c r="T58" s="140"/>
      <c r="V58" s="9" t="s">
        <v>8</v>
      </c>
      <c r="W58" s="486">
        <f>IF(W57-W56=0," ",W57-W56)</f>
        <v>-5</v>
      </c>
      <c r="X58" s="487"/>
      <c r="Y58" s="486">
        <f>IF(Y57-Y56=0," ",Y57-Y56)</f>
        <v>-10</v>
      </c>
      <c r="Z58" s="487"/>
      <c r="AC58" s="472" t="s">
        <v>7</v>
      </c>
      <c r="AD58" s="472"/>
      <c r="AE58" s="473" t="s">
        <v>6</v>
      </c>
      <c r="AF58" s="473"/>
      <c r="AG58" s="473"/>
      <c r="AH58" s="473"/>
      <c r="AI58" s="473"/>
      <c r="AJ58" s="141"/>
    </row>
    <row r="59" spans="2:36" ht="14.25" customHeight="1" x14ac:dyDescent="0.15">
      <c r="E59" s="2"/>
      <c r="M59" s="474"/>
      <c r="N59" s="474"/>
      <c r="O59" s="474"/>
      <c r="P59" s="474"/>
      <c r="Q59" s="474"/>
      <c r="R59" s="6"/>
      <c r="S59" s="6"/>
      <c r="T59" s="140"/>
      <c r="W59" s="2"/>
      <c r="AE59" s="474" t="s">
        <v>5</v>
      </c>
      <c r="AF59" s="474"/>
      <c r="AG59" s="474"/>
      <c r="AH59" s="474"/>
      <c r="AI59" s="474"/>
      <c r="AJ59" s="141"/>
    </row>
    <row r="60" spans="2:36" ht="14.25" customHeight="1" x14ac:dyDescent="0.15">
      <c r="E60" s="2"/>
      <c r="K60" s="470" t="s">
        <v>4</v>
      </c>
      <c r="L60" s="470"/>
      <c r="M60" s="476"/>
      <c r="N60" s="476"/>
      <c r="O60" s="476"/>
      <c r="P60" s="7"/>
      <c r="Q60" s="6"/>
      <c r="R60" s="6"/>
      <c r="S60" s="6"/>
      <c r="T60" s="140"/>
      <c r="W60" s="2"/>
      <c r="AC60" s="470" t="s">
        <v>4</v>
      </c>
      <c r="AD60" s="470"/>
      <c r="AE60" s="476" t="s">
        <v>3</v>
      </c>
      <c r="AF60" s="476"/>
      <c r="AG60" s="476"/>
      <c r="AH60" s="7"/>
      <c r="AI60" s="6"/>
      <c r="AJ60" s="141"/>
    </row>
    <row r="61" spans="2:36" ht="14.25" customHeight="1" x14ac:dyDescent="0.15">
      <c r="E61" s="2"/>
      <c r="K61" s="470" t="s">
        <v>2</v>
      </c>
      <c r="L61" s="470"/>
      <c r="M61" s="471">
        <v>0</v>
      </c>
      <c r="N61" s="471"/>
      <c r="O61" s="471"/>
      <c r="P61" s="471"/>
      <c r="Q61" s="6" t="s">
        <v>0</v>
      </c>
      <c r="R61" s="6"/>
      <c r="S61" s="6"/>
      <c r="T61" s="140"/>
      <c r="W61" s="2"/>
      <c r="AC61" s="470" t="s">
        <v>2</v>
      </c>
      <c r="AD61" s="470"/>
      <c r="AE61" s="471" t="s">
        <v>1</v>
      </c>
      <c r="AF61" s="471"/>
      <c r="AG61" s="471"/>
      <c r="AH61" s="471"/>
      <c r="AI61" s="6" t="s">
        <v>0</v>
      </c>
      <c r="AJ61" s="141"/>
    </row>
    <row r="62" spans="2:36" ht="14.25" customHeight="1" thickBot="1" x14ac:dyDescent="0.2">
      <c r="E62" s="104"/>
      <c r="F62" s="43"/>
      <c r="G62" s="43"/>
      <c r="H62" s="43"/>
      <c r="I62" s="43"/>
      <c r="J62" s="43"/>
      <c r="K62" s="49"/>
      <c r="L62" s="467"/>
      <c r="M62" s="467"/>
      <c r="N62" s="467"/>
      <c r="O62" s="467"/>
      <c r="P62" s="467"/>
      <c r="T62" s="148"/>
      <c r="U62" s="12"/>
      <c r="V62" s="12"/>
      <c r="W62" s="212"/>
      <c r="X62" s="213"/>
      <c r="Y62" s="213"/>
      <c r="Z62" s="213"/>
      <c r="AA62" s="213"/>
      <c r="AB62" s="213"/>
      <c r="AC62" s="214"/>
      <c r="AD62" s="468"/>
      <c r="AE62" s="468"/>
      <c r="AF62" s="468"/>
      <c r="AG62" s="468"/>
      <c r="AH62" s="468"/>
      <c r="AI62" s="12"/>
      <c r="AJ62" s="150"/>
    </row>
    <row r="63" spans="2:36" ht="14.25" customHeight="1" x14ac:dyDescent="0.15">
      <c r="B63" s="3"/>
      <c r="C63" s="3"/>
      <c r="D63" s="3"/>
      <c r="E63" s="4"/>
      <c r="F63" s="3"/>
      <c r="G63" s="3"/>
      <c r="H63" s="3"/>
      <c r="I63" s="3"/>
      <c r="J63" s="3"/>
      <c r="K63" s="5"/>
      <c r="L63" s="469"/>
      <c r="M63" s="469"/>
      <c r="N63" s="469"/>
      <c r="O63" s="469"/>
      <c r="P63" s="469"/>
      <c r="Q63" s="3"/>
      <c r="R63" s="3"/>
      <c r="S63" s="3"/>
      <c r="T63" s="3"/>
      <c r="U63" s="3"/>
      <c r="V63" s="3"/>
      <c r="W63" s="4"/>
      <c r="X63" s="3"/>
      <c r="Y63" s="3"/>
      <c r="Z63" s="3"/>
      <c r="AA63" s="3"/>
      <c r="AB63" s="3"/>
      <c r="AC63" s="5"/>
      <c r="AD63" s="469"/>
      <c r="AE63" s="469"/>
      <c r="AF63" s="469"/>
      <c r="AG63" s="469"/>
      <c r="AH63" s="469"/>
      <c r="AI63" s="3"/>
    </row>
    <row r="64" spans="2:36" ht="14.25" customHeight="1" x14ac:dyDescent="0.15">
      <c r="B64" s="3"/>
      <c r="C64" s="3"/>
      <c r="D64" s="3"/>
      <c r="E64" s="4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spans="2:35" ht="14.25" customHeight="1" x14ac:dyDescent="0.15">
      <c r="B65" s="3"/>
      <c r="C65" s="3"/>
      <c r="D65" s="3"/>
      <c r="E65" s="4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2:35" ht="14.25" customHeight="1" x14ac:dyDescent="0.15">
      <c r="B66" s="3"/>
      <c r="C66" s="3"/>
      <c r="D66" s="3"/>
      <c r="E66" s="4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2:35" ht="14.25" customHeight="1" x14ac:dyDescent="0.15">
      <c r="B67" s="3"/>
      <c r="C67" s="3"/>
      <c r="D67" s="3"/>
      <c r="E67" s="4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2:35" ht="14.25" customHeight="1" x14ac:dyDescent="0.15">
      <c r="E68" s="2"/>
      <c r="W68" s="2"/>
    </row>
  </sheetData>
  <mergeCells count="191">
    <mergeCell ref="AD4:AE4"/>
    <mergeCell ref="AF4:AI4"/>
    <mergeCell ref="B2:P2"/>
    <mergeCell ref="B5:G5"/>
    <mergeCell ref="T5:Y5"/>
    <mergeCell ref="D6:F6"/>
    <mergeCell ref="V6:X6"/>
    <mergeCell ref="L4:M4"/>
    <mergeCell ref="N4:Q4"/>
    <mergeCell ref="U3:X3"/>
    <mergeCell ref="C3:F3"/>
    <mergeCell ref="L7:M7"/>
    <mergeCell ref="AD7:AE7"/>
    <mergeCell ref="J8:K9"/>
    <mergeCell ref="L8:P8"/>
    <mergeCell ref="AB8:AC9"/>
    <mergeCell ref="AD8:AH8"/>
    <mergeCell ref="AD9:AH9"/>
    <mergeCell ref="J10:K11"/>
    <mergeCell ref="AB10:AC11"/>
    <mergeCell ref="L11:P11"/>
    <mergeCell ref="AD11:AH11"/>
    <mergeCell ref="L9:O9"/>
    <mergeCell ref="C19:E19"/>
    <mergeCell ref="U19:W19"/>
    <mergeCell ref="J22:P22"/>
    <mergeCell ref="AB22:AH22"/>
    <mergeCell ref="L14:P14"/>
    <mergeCell ref="AD14:AH14"/>
    <mergeCell ref="N16:N17"/>
    <mergeCell ref="O16:O17"/>
    <mergeCell ref="C16:M17"/>
    <mergeCell ref="U16:AE17"/>
    <mergeCell ref="AG16:AG17"/>
    <mergeCell ref="AF16:AF17"/>
    <mergeCell ref="E33:F33"/>
    <mergeCell ref="H33:I33"/>
    <mergeCell ref="K33:L33"/>
    <mergeCell ref="M33:N33"/>
    <mergeCell ref="O33:P33"/>
    <mergeCell ref="W32:X32"/>
    <mergeCell ref="W33:X33"/>
    <mergeCell ref="AG35:AH35"/>
    <mergeCell ref="C23:E23"/>
    <mergeCell ref="U23:W23"/>
    <mergeCell ref="E24:E25"/>
    <mergeCell ref="W34:X34"/>
    <mergeCell ref="Z34:AA34"/>
    <mergeCell ref="AC34:AD34"/>
    <mergeCell ref="C27:E27"/>
    <mergeCell ref="U27:W27"/>
    <mergeCell ref="G28:J29"/>
    <mergeCell ref="L28:O29"/>
    <mergeCell ref="Y28:AB29"/>
    <mergeCell ref="Z33:AA33"/>
    <mergeCell ref="AC33:AD33"/>
    <mergeCell ref="E32:F32"/>
    <mergeCell ref="H32:I32"/>
    <mergeCell ref="E34:F34"/>
    <mergeCell ref="H41:J42"/>
    <mergeCell ref="L41:M41"/>
    <mergeCell ref="N41:P41"/>
    <mergeCell ref="Z41:AB42"/>
    <mergeCell ref="W38:X38"/>
    <mergeCell ref="AD28:AG29"/>
    <mergeCell ref="AG34:AH34"/>
    <mergeCell ref="AE34:AF34"/>
    <mergeCell ref="AG33:AH33"/>
    <mergeCell ref="AE32:AF32"/>
    <mergeCell ref="AC39:AD39"/>
    <mergeCell ref="AG39:AH39"/>
    <mergeCell ref="AE39:AF39"/>
    <mergeCell ref="H34:I34"/>
    <mergeCell ref="K34:L34"/>
    <mergeCell ref="M34:N34"/>
    <mergeCell ref="O34:P34"/>
    <mergeCell ref="AF43:AH43"/>
    <mergeCell ref="AD43:AE43"/>
    <mergeCell ref="W39:X39"/>
    <mergeCell ref="H37:I37"/>
    <mergeCell ref="Z36:AA36"/>
    <mergeCell ref="H36:I36"/>
    <mergeCell ref="C44:E44"/>
    <mergeCell ref="U44:W44"/>
    <mergeCell ref="C53:Q53"/>
    <mergeCell ref="U53:AI53"/>
    <mergeCell ref="K39:L39"/>
    <mergeCell ref="M39:N39"/>
    <mergeCell ref="O39:P39"/>
    <mergeCell ref="O36:P36"/>
    <mergeCell ref="E37:F37"/>
    <mergeCell ref="K37:L37"/>
    <mergeCell ref="M37:N37"/>
    <mergeCell ref="O37:P37"/>
    <mergeCell ref="H38:I38"/>
    <mergeCell ref="E38:F38"/>
    <mergeCell ref="K38:L38"/>
    <mergeCell ref="M38:N38"/>
    <mergeCell ref="O38:P38"/>
    <mergeCell ref="E36:F36"/>
    <mergeCell ref="W57:X57"/>
    <mergeCell ref="Y57:Z57"/>
    <mergeCell ref="E56:F56"/>
    <mergeCell ref="G56:H56"/>
    <mergeCell ref="W56:X56"/>
    <mergeCell ref="Y56:Z56"/>
    <mergeCell ref="E58:F58"/>
    <mergeCell ref="G58:H58"/>
    <mergeCell ref="K58:L58"/>
    <mergeCell ref="M58:Q58"/>
    <mergeCell ref="W58:X58"/>
    <mergeCell ref="Y58:Z58"/>
    <mergeCell ref="E55:F55"/>
    <mergeCell ref="G55:H55"/>
    <mergeCell ref="W55:X55"/>
    <mergeCell ref="Y55:Z55"/>
    <mergeCell ref="Z38:AA38"/>
    <mergeCell ref="K60:L60"/>
    <mergeCell ref="M60:O60"/>
    <mergeCell ref="AC60:AD60"/>
    <mergeCell ref="AE60:AG60"/>
    <mergeCell ref="AD41:AE41"/>
    <mergeCell ref="Z39:AA39"/>
    <mergeCell ref="L43:M43"/>
    <mergeCell ref="N43:P43"/>
    <mergeCell ref="AF41:AH41"/>
    <mergeCell ref="L42:M42"/>
    <mergeCell ref="N42:P42"/>
    <mergeCell ref="AD42:AE42"/>
    <mergeCell ref="AF42:AH42"/>
    <mergeCell ref="AC38:AD38"/>
    <mergeCell ref="AG38:AH38"/>
    <mergeCell ref="AE38:AF38"/>
    <mergeCell ref="E39:F39"/>
    <mergeCell ref="E57:F57"/>
    <mergeCell ref="G57:H57"/>
    <mergeCell ref="L62:P62"/>
    <mergeCell ref="AD62:AH62"/>
    <mergeCell ref="L63:P63"/>
    <mergeCell ref="AD63:AH63"/>
    <mergeCell ref="K61:L61"/>
    <mergeCell ref="M61:P61"/>
    <mergeCell ref="AC61:AD61"/>
    <mergeCell ref="AE61:AH61"/>
    <mergeCell ref="AC58:AD58"/>
    <mergeCell ref="AE58:AI58"/>
    <mergeCell ref="M59:Q59"/>
    <mergeCell ref="AE59:AI59"/>
    <mergeCell ref="E35:F35"/>
    <mergeCell ref="H35:I35"/>
    <mergeCell ref="K35:L35"/>
    <mergeCell ref="M35:N35"/>
    <mergeCell ref="H39:I39"/>
    <mergeCell ref="X24:AB25"/>
    <mergeCell ref="AC24:AG25"/>
    <mergeCell ref="F24:J25"/>
    <mergeCell ref="K24:O25"/>
    <mergeCell ref="AE35:AF35"/>
    <mergeCell ref="W37:X37"/>
    <mergeCell ref="AC37:AD37"/>
    <mergeCell ref="AG37:AH37"/>
    <mergeCell ref="AE37:AF37"/>
    <mergeCell ref="W36:X36"/>
    <mergeCell ref="AC36:AD36"/>
    <mergeCell ref="AG36:AH36"/>
    <mergeCell ref="AE36:AF36"/>
    <mergeCell ref="W35:X35"/>
    <mergeCell ref="Z35:AA35"/>
    <mergeCell ref="AC35:AD35"/>
    <mergeCell ref="Z37:AA37"/>
    <mergeCell ref="K36:L36"/>
    <mergeCell ref="M36:N36"/>
    <mergeCell ref="L12:O12"/>
    <mergeCell ref="AD10:AG10"/>
    <mergeCell ref="L10:O10"/>
    <mergeCell ref="O35:P35"/>
    <mergeCell ref="K32:L32"/>
    <mergeCell ref="M32:N32"/>
    <mergeCell ref="O32:P32"/>
    <mergeCell ref="AE33:AF33"/>
    <mergeCell ref="Z32:AA32"/>
    <mergeCell ref="AC32:AD32"/>
    <mergeCell ref="AG32:AH32"/>
    <mergeCell ref="J12:K12"/>
    <mergeCell ref="AB12:AC12"/>
    <mergeCell ref="AD12:AH12"/>
    <mergeCell ref="J13:K13"/>
    <mergeCell ref="L13:O13"/>
    <mergeCell ref="AB13:AC13"/>
    <mergeCell ref="AD13:AG13"/>
    <mergeCell ref="W9:Z11"/>
  </mergeCells>
  <phoneticPr fontId="3"/>
  <pageMargins left="0.70866141732283472" right="0.35433070866141736" top="0.56000000000000005" bottom="0.34" header="0.31496062992125984" footer="0.23"/>
  <pageSetup paperSize="9" scale="98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4EDC9-28F8-49FA-9F0E-A09D86953C24}">
  <dimension ref="B1:AI63"/>
  <sheetViews>
    <sheetView showZeros="0" view="pageBreakPreview" topLeftCell="A4" zoomScaleNormal="80" zoomScaleSheetLayoutView="100" workbookViewId="0">
      <selection activeCell="Z3" sqref="Z3"/>
    </sheetView>
  </sheetViews>
  <sheetFormatPr defaultColWidth="8.75" defaultRowHeight="14.25" customHeight="1" x14ac:dyDescent="0.15"/>
  <cols>
    <col min="1" max="1" width="1.875" style="1" customWidth="1"/>
    <col min="2" max="17" width="5.75" style="1" customWidth="1"/>
    <col min="18" max="18" width="2" style="1" customWidth="1"/>
    <col min="19" max="19" width="5.75" style="1" customWidth="1"/>
    <col min="20" max="35" width="5.5" style="1" customWidth="1"/>
    <col min="36" max="16384" width="8.75" style="1"/>
  </cols>
  <sheetData>
    <row r="1" spans="2:35" ht="14.25" customHeight="1" thickBot="1" x14ac:dyDescent="0.2"/>
    <row r="2" spans="2:35" ht="14.25" customHeight="1" x14ac:dyDescent="0.15"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S2" s="184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37"/>
      <c r="AI2" s="186"/>
    </row>
    <row r="3" spans="2:35" ht="14.25" customHeight="1" x14ac:dyDescent="0.15">
      <c r="C3" s="287" t="s">
        <v>235</v>
      </c>
      <c r="D3" s="287"/>
      <c r="E3" s="287"/>
      <c r="F3" s="287"/>
      <c r="S3" s="140"/>
      <c r="T3" s="287" t="s">
        <v>235</v>
      </c>
      <c r="U3" s="287"/>
      <c r="V3" s="287"/>
      <c r="W3" s="287"/>
      <c r="AI3" s="141"/>
    </row>
    <row r="4" spans="2:35" ht="14.25" customHeight="1" x14ac:dyDescent="0.15">
      <c r="B4" s="53"/>
      <c r="L4" s="285" t="s">
        <v>57</v>
      </c>
      <c r="M4" s="285"/>
      <c r="N4" s="454"/>
      <c r="O4" s="455"/>
      <c r="P4" s="455"/>
      <c r="Q4" s="456"/>
      <c r="R4" s="53"/>
      <c r="S4" s="187"/>
      <c r="AC4" s="285" t="s">
        <v>57</v>
      </c>
      <c r="AD4" s="285"/>
      <c r="AE4" s="454">
        <v>46193</v>
      </c>
      <c r="AF4" s="455"/>
      <c r="AG4" s="455"/>
      <c r="AH4" s="456"/>
      <c r="AI4" s="141"/>
    </row>
    <row r="5" spans="2:35" ht="14.25" customHeight="1" x14ac:dyDescent="0.15">
      <c r="S5" s="140"/>
      <c r="AI5" s="141"/>
    </row>
    <row r="6" spans="2:35" ht="14.25" customHeight="1" x14ac:dyDescent="0.15">
      <c r="S6" s="140"/>
      <c r="AI6" s="141"/>
    </row>
    <row r="7" spans="2:35" ht="14.25" customHeight="1" x14ac:dyDescent="0.15">
      <c r="B7" s="526" t="s">
        <v>56</v>
      </c>
      <c r="C7" s="526"/>
      <c r="D7" s="526"/>
      <c r="E7" s="526"/>
      <c r="F7" s="526"/>
      <c r="G7" s="526"/>
      <c r="H7" s="80"/>
      <c r="I7" s="80"/>
      <c r="S7" s="525" t="s">
        <v>56</v>
      </c>
      <c r="T7" s="526"/>
      <c r="U7" s="526"/>
      <c r="V7" s="526"/>
      <c r="W7" s="526"/>
      <c r="X7" s="526"/>
      <c r="Y7" s="80"/>
      <c r="Z7" s="80"/>
      <c r="AI7" s="141"/>
    </row>
    <row r="8" spans="2:35" ht="14.25" customHeight="1" x14ac:dyDescent="0.15">
      <c r="B8" s="81"/>
      <c r="C8" s="82" t="s">
        <v>55</v>
      </c>
      <c r="D8" s="273" t="s">
        <v>54</v>
      </c>
      <c r="E8" s="273"/>
      <c r="F8" s="273"/>
      <c r="G8" s="40" t="s">
        <v>53</v>
      </c>
      <c r="S8" s="188"/>
      <c r="T8" s="82" t="s">
        <v>55</v>
      </c>
      <c r="U8" s="273" t="s">
        <v>54</v>
      </c>
      <c r="V8" s="273"/>
      <c r="W8" s="273"/>
      <c r="X8" s="40" t="s">
        <v>53</v>
      </c>
      <c r="AI8" s="141"/>
    </row>
    <row r="9" spans="2:35" ht="14.25" customHeight="1" x14ac:dyDescent="0.15">
      <c r="K9" s="50" t="s">
        <v>52</v>
      </c>
      <c r="L9" s="446">
        <f>情報シート!C5</f>
        <v>0</v>
      </c>
      <c r="M9" s="446"/>
      <c r="S9" s="140"/>
      <c r="AB9" s="50" t="s">
        <v>52</v>
      </c>
      <c r="AC9" s="294" t="s">
        <v>51</v>
      </c>
      <c r="AD9" s="294"/>
      <c r="AI9" s="141"/>
    </row>
    <row r="10" spans="2:35" ht="14.25" customHeight="1" x14ac:dyDescent="0.15">
      <c r="B10" s="170"/>
      <c r="J10" s="437" t="s">
        <v>50</v>
      </c>
      <c r="K10" s="437"/>
      <c r="L10" s="274">
        <f>情報シート!C6</f>
        <v>0</v>
      </c>
      <c r="M10" s="274"/>
      <c r="N10" s="274"/>
      <c r="O10" s="274"/>
      <c r="P10" s="274"/>
      <c r="S10" s="189"/>
      <c r="AA10" s="437" t="s">
        <v>50</v>
      </c>
      <c r="AB10" s="437"/>
      <c r="AC10" s="295" t="s">
        <v>49</v>
      </c>
      <c r="AD10" s="295"/>
      <c r="AE10" s="295"/>
      <c r="AF10" s="295"/>
      <c r="AG10" s="295"/>
      <c r="AI10" s="141"/>
    </row>
    <row r="11" spans="2:35" ht="14.25" customHeight="1" x14ac:dyDescent="0.15">
      <c r="B11" s="170"/>
      <c r="J11" s="437"/>
      <c r="K11" s="437"/>
      <c r="L11" s="274">
        <f>情報シート!C7</f>
        <v>0</v>
      </c>
      <c r="M11" s="274"/>
      <c r="N11" s="274"/>
      <c r="O11" s="274"/>
      <c r="P11" s="274"/>
      <c r="S11" s="189"/>
      <c r="AA11" s="437"/>
      <c r="AB11" s="437"/>
      <c r="AC11" s="295" t="s">
        <v>48</v>
      </c>
      <c r="AD11" s="295"/>
      <c r="AE11" s="295"/>
      <c r="AF11" s="295"/>
      <c r="AG11" s="295"/>
      <c r="AI11" s="141"/>
    </row>
    <row r="12" spans="2:35" ht="14.25" customHeight="1" x14ac:dyDescent="0.15">
      <c r="B12" s="170"/>
      <c r="J12" s="437" t="s">
        <v>7</v>
      </c>
      <c r="K12" s="437"/>
      <c r="L12" s="445">
        <f>情報シート!C8</f>
        <v>0</v>
      </c>
      <c r="M12" s="445"/>
      <c r="N12" s="445"/>
      <c r="O12" s="445"/>
      <c r="P12" s="110" t="s">
        <v>0</v>
      </c>
      <c r="Q12" s="40"/>
      <c r="R12" s="40"/>
      <c r="S12" s="189"/>
      <c r="AA12" s="437" t="s">
        <v>7</v>
      </c>
      <c r="AB12" s="437"/>
      <c r="AC12" s="445" t="s">
        <v>6</v>
      </c>
      <c r="AD12" s="445"/>
      <c r="AE12" s="445"/>
      <c r="AF12" s="445"/>
      <c r="AG12" s="110" t="s">
        <v>0</v>
      </c>
      <c r="AI12" s="141"/>
    </row>
    <row r="13" spans="2:35" ht="14.25" customHeight="1" x14ac:dyDescent="0.15">
      <c r="B13" s="171"/>
      <c r="J13" s="437"/>
      <c r="K13" s="437"/>
      <c r="L13" s="274">
        <f>情報シート!C9</f>
        <v>0</v>
      </c>
      <c r="M13" s="274"/>
      <c r="N13" s="274"/>
      <c r="O13" s="274"/>
      <c r="P13" s="274"/>
      <c r="S13" s="190"/>
      <c r="AA13" s="437"/>
      <c r="AB13" s="437"/>
      <c r="AC13" s="274" t="s">
        <v>5</v>
      </c>
      <c r="AD13" s="274"/>
      <c r="AE13" s="274"/>
      <c r="AF13" s="274"/>
      <c r="AG13" s="274"/>
      <c r="AI13" s="141"/>
    </row>
    <row r="14" spans="2:35" ht="14.25" customHeight="1" x14ac:dyDescent="0.15">
      <c r="B14" s="172"/>
      <c r="J14" s="435" t="s">
        <v>4</v>
      </c>
      <c r="K14" s="435"/>
      <c r="L14" s="297">
        <f>情報シート!C10</f>
        <v>0</v>
      </c>
      <c r="M14" s="297"/>
      <c r="N14" s="297"/>
      <c r="O14" s="297"/>
      <c r="P14" s="297"/>
      <c r="S14" s="191"/>
      <c r="AA14" s="435" t="s">
        <v>4</v>
      </c>
      <c r="AB14" s="435"/>
      <c r="AC14" s="297" t="s">
        <v>3</v>
      </c>
      <c r="AD14" s="297"/>
      <c r="AE14" s="297"/>
      <c r="AF14" s="297"/>
      <c r="AG14" s="297"/>
      <c r="AI14" s="141"/>
    </row>
    <row r="15" spans="2:35" ht="14.25" customHeight="1" x14ac:dyDescent="0.15">
      <c r="B15" s="52"/>
      <c r="J15" s="435" t="s">
        <v>2</v>
      </c>
      <c r="K15" s="435"/>
      <c r="L15" s="436">
        <f>情報シート!C11</f>
        <v>0</v>
      </c>
      <c r="M15" s="436"/>
      <c r="N15" s="436"/>
      <c r="O15" s="436"/>
      <c r="P15" s="110" t="s">
        <v>0</v>
      </c>
      <c r="S15" s="188"/>
      <c r="AA15" s="435" t="s">
        <v>2</v>
      </c>
      <c r="AB15" s="435"/>
      <c r="AC15" s="436" t="s">
        <v>1</v>
      </c>
      <c r="AD15" s="436"/>
      <c r="AE15" s="436"/>
      <c r="AF15" s="436"/>
      <c r="AG15" s="183" t="s">
        <v>0</v>
      </c>
      <c r="AI15" s="141"/>
    </row>
    <row r="16" spans="2:35" ht="14.25" customHeight="1" x14ac:dyDescent="0.15">
      <c r="B16" s="169"/>
      <c r="J16" s="97"/>
      <c r="K16" s="97"/>
      <c r="L16" s="169"/>
      <c r="M16" s="169"/>
      <c r="N16" s="169"/>
      <c r="O16" s="169"/>
      <c r="P16" s="169"/>
      <c r="S16" s="192"/>
      <c r="AI16" s="141"/>
    </row>
    <row r="17" spans="3:35" ht="14.25" customHeight="1" x14ac:dyDescent="0.15">
      <c r="S17" s="140"/>
      <c r="AI17" s="141"/>
    </row>
    <row r="18" spans="3:35" ht="14.25" customHeight="1" x14ac:dyDescent="0.15">
      <c r="S18" s="140"/>
      <c r="AI18" s="141"/>
    </row>
    <row r="19" spans="3:35" ht="14.25" customHeight="1" x14ac:dyDescent="0.15">
      <c r="D19" s="524" t="s">
        <v>200</v>
      </c>
      <c r="E19" s="524"/>
      <c r="F19" s="524"/>
      <c r="G19" s="524"/>
      <c r="H19" s="524"/>
      <c r="I19" s="524"/>
      <c r="J19" s="524"/>
      <c r="K19" s="524"/>
      <c r="L19" s="524"/>
      <c r="M19" s="524"/>
      <c r="N19" s="524"/>
      <c r="S19" s="140"/>
      <c r="U19" s="524" t="s">
        <v>200</v>
      </c>
      <c r="V19" s="524"/>
      <c r="W19" s="524"/>
      <c r="X19" s="524"/>
      <c r="Y19" s="524"/>
      <c r="Z19" s="524"/>
      <c r="AA19" s="524"/>
      <c r="AB19" s="524"/>
      <c r="AC19" s="524"/>
      <c r="AD19" s="524"/>
      <c r="AE19" s="524"/>
      <c r="AI19" s="141"/>
    </row>
    <row r="20" spans="3:35" ht="14.25" customHeight="1" x14ac:dyDescent="0.15">
      <c r="D20" s="524"/>
      <c r="E20" s="524"/>
      <c r="F20" s="524"/>
      <c r="G20" s="524"/>
      <c r="H20" s="524"/>
      <c r="I20" s="524"/>
      <c r="J20" s="524"/>
      <c r="K20" s="524"/>
      <c r="L20" s="524"/>
      <c r="M20" s="524"/>
      <c r="N20" s="524"/>
      <c r="S20" s="140"/>
      <c r="U20" s="524"/>
      <c r="V20" s="524"/>
      <c r="W20" s="524"/>
      <c r="X20" s="524"/>
      <c r="Y20" s="524"/>
      <c r="Z20" s="524"/>
      <c r="AA20" s="524"/>
      <c r="AB20" s="524"/>
      <c r="AC20" s="524"/>
      <c r="AD20" s="524"/>
      <c r="AE20" s="524"/>
      <c r="AI20" s="141"/>
    </row>
    <row r="21" spans="3:35" ht="14.25" customHeight="1" x14ac:dyDescent="0.15">
      <c r="D21" s="524"/>
      <c r="E21" s="524"/>
      <c r="F21" s="524"/>
      <c r="G21" s="524"/>
      <c r="H21" s="524"/>
      <c r="I21" s="524"/>
      <c r="J21" s="524"/>
      <c r="K21" s="524"/>
      <c r="L21" s="524"/>
      <c r="M21" s="524"/>
      <c r="N21" s="524"/>
      <c r="S21" s="140"/>
      <c r="U21" s="524"/>
      <c r="V21" s="524"/>
      <c r="W21" s="524"/>
      <c r="X21" s="524"/>
      <c r="Y21" s="524"/>
      <c r="Z21" s="524"/>
      <c r="AA21" s="524"/>
      <c r="AB21" s="524"/>
      <c r="AC21" s="524"/>
      <c r="AD21" s="524"/>
      <c r="AE21" s="524"/>
      <c r="AI21" s="141"/>
    </row>
    <row r="22" spans="3:35" ht="14.25" customHeight="1" x14ac:dyDescent="0.15">
      <c r="S22" s="140"/>
      <c r="AI22" s="141"/>
    </row>
    <row r="23" spans="3:35" ht="14.25" customHeight="1" x14ac:dyDescent="0.15">
      <c r="D23" s="253" t="s">
        <v>236</v>
      </c>
      <c r="E23" s="84"/>
      <c r="F23" s="2"/>
      <c r="S23" s="140"/>
      <c r="U23" s="253" t="s">
        <v>236</v>
      </c>
      <c r="V23" s="84"/>
      <c r="W23" s="2"/>
      <c r="AI23" s="141"/>
    </row>
    <row r="24" spans="3:35" ht="14.25" customHeight="1" x14ac:dyDescent="0.15">
      <c r="D24" s="47" t="s">
        <v>89</v>
      </c>
      <c r="E24" s="2"/>
      <c r="F24" s="2"/>
      <c r="S24" s="140"/>
      <c r="U24" s="47" t="s">
        <v>89</v>
      </c>
      <c r="V24" s="2"/>
      <c r="W24" s="2"/>
      <c r="AI24" s="141"/>
    </row>
    <row r="25" spans="3:35" ht="14.25" customHeight="1" x14ac:dyDescent="0.15">
      <c r="S25" s="140"/>
      <c r="AI25" s="141"/>
    </row>
    <row r="26" spans="3:35" ht="14.25" customHeight="1" x14ac:dyDescent="0.15">
      <c r="I26" s="40" t="s">
        <v>41</v>
      </c>
      <c r="S26" s="140"/>
      <c r="Z26" s="40" t="s">
        <v>41</v>
      </c>
      <c r="AI26" s="141"/>
    </row>
    <row r="27" spans="3:35" ht="14.25" customHeight="1" x14ac:dyDescent="0.15">
      <c r="S27" s="140"/>
      <c r="AI27" s="141"/>
    </row>
    <row r="28" spans="3:35" ht="14.25" customHeight="1" x14ac:dyDescent="0.15">
      <c r="I28" s="519"/>
      <c r="K28" s="519"/>
      <c r="S28" s="140"/>
      <c r="Z28" s="519">
        <v>8</v>
      </c>
      <c r="AB28" s="519">
        <v>5</v>
      </c>
      <c r="AI28" s="141"/>
    </row>
    <row r="29" spans="3:35" ht="14.25" customHeight="1" x14ac:dyDescent="0.15">
      <c r="C29" s="1" t="s">
        <v>90</v>
      </c>
      <c r="H29" s="1" t="s">
        <v>91</v>
      </c>
      <c r="I29" s="520"/>
      <c r="J29" s="1" t="s">
        <v>92</v>
      </c>
      <c r="K29" s="520"/>
      <c r="L29" s="1" t="s">
        <v>93</v>
      </c>
      <c r="S29" s="140"/>
      <c r="T29" s="1" t="s">
        <v>90</v>
      </c>
      <c r="Y29" s="1" t="s">
        <v>91</v>
      </c>
      <c r="Z29" s="520"/>
      <c r="AA29" s="1" t="s">
        <v>92</v>
      </c>
      <c r="AB29" s="520"/>
      <c r="AC29" s="1" t="s">
        <v>93</v>
      </c>
      <c r="AI29" s="141"/>
    </row>
    <row r="30" spans="3:35" ht="14.25" customHeight="1" x14ac:dyDescent="0.15">
      <c r="S30" s="140"/>
      <c r="AI30" s="141"/>
    </row>
    <row r="31" spans="3:35" ht="14.25" customHeight="1" x14ac:dyDescent="0.15">
      <c r="C31" s="1" t="s">
        <v>94</v>
      </c>
      <c r="H31" s="521">
        <f>L34+L36+L38</f>
        <v>0</v>
      </c>
      <c r="I31" s="519"/>
      <c r="J31" s="519"/>
      <c r="K31" s="519"/>
      <c r="L31" s="519"/>
      <c r="S31" s="140"/>
      <c r="T31" s="1" t="s">
        <v>94</v>
      </c>
      <c r="Y31" s="521">
        <v>696000</v>
      </c>
      <c r="Z31" s="519"/>
      <c r="AA31" s="519"/>
      <c r="AB31" s="519"/>
      <c r="AC31" s="519"/>
      <c r="AI31" s="141"/>
    </row>
    <row r="32" spans="3:35" ht="14.25" customHeight="1" x14ac:dyDescent="0.15">
      <c r="H32" s="520"/>
      <c r="I32" s="520"/>
      <c r="J32" s="520"/>
      <c r="K32" s="520"/>
      <c r="L32" s="520"/>
      <c r="M32" s="85" t="s">
        <v>95</v>
      </c>
      <c r="S32" s="140"/>
      <c r="Y32" s="520"/>
      <c r="Z32" s="520"/>
      <c r="AA32" s="520"/>
      <c r="AB32" s="520"/>
      <c r="AC32" s="520"/>
      <c r="AD32" s="85" t="s">
        <v>95</v>
      </c>
      <c r="AI32" s="141"/>
    </row>
    <row r="33" spans="3:35" ht="14.25" customHeight="1" x14ac:dyDescent="0.15">
      <c r="S33" s="140"/>
      <c r="AI33" s="141"/>
    </row>
    <row r="34" spans="3:35" ht="14.25" customHeight="1" x14ac:dyDescent="0.15">
      <c r="G34" s="1" t="s">
        <v>96</v>
      </c>
      <c r="I34" s="39"/>
      <c r="J34" s="39"/>
      <c r="K34" s="39"/>
      <c r="L34" s="522"/>
      <c r="M34" s="522"/>
      <c r="N34" s="522"/>
      <c r="S34" s="140"/>
      <c r="X34" s="1" t="s">
        <v>96</v>
      </c>
      <c r="Z34" s="39"/>
      <c r="AA34" s="39"/>
      <c r="AB34" s="39"/>
      <c r="AC34" s="522">
        <v>456000</v>
      </c>
      <c r="AD34" s="522"/>
      <c r="AE34" s="522"/>
      <c r="AI34" s="141"/>
    </row>
    <row r="35" spans="3:35" ht="14.25" customHeight="1" x14ac:dyDescent="0.15">
      <c r="F35" s="86"/>
      <c r="H35" s="516" t="s">
        <v>97</v>
      </c>
      <c r="I35" s="516"/>
      <c r="J35" s="516"/>
      <c r="K35" s="516"/>
      <c r="L35" s="523"/>
      <c r="M35" s="523"/>
      <c r="N35" s="523"/>
      <c r="O35" s="1" t="s">
        <v>98</v>
      </c>
      <c r="S35" s="140"/>
      <c r="W35" s="86"/>
      <c r="Y35" s="516" t="s">
        <v>97</v>
      </c>
      <c r="Z35" s="516"/>
      <c r="AA35" s="516"/>
      <c r="AB35" s="516"/>
      <c r="AC35" s="523"/>
      <c r="AD35" s="523"/>
      <c r="AE35" s="523"/>
      <c r="AF35" s="1" t="s">
        <v>98</v>
      </c>
      <c r="AI35" s="141"/>
    </row>
    <row r="36" spans="3:35" ht="14.25" customHeight="1" x14ac:dyDescent="0.15">
      <c r="G36" s="39"/>
      <c r="H36" s="39"/>
      <c r="I36" s="39"/>
      <c r="J36" s="39"/>
      <c r="K36" s="39"/>
      <c r="L36" s="514"/>
      <c r="M36" s="514"/>
      <c r="N36" s="514"/>
      <c r="S36" s="140"/>
      <c r="X36" s="39"/>
      <c r="Y36" s="39"/>
      <c r="Z36" s="39"/>
      <c r="AA36" s="39"/>
      <c r="AB36" s="39"/>
      <c r="AC36" s="514">
        <v>120000</v>
      </c>
      <c r="AD36" s="514"/>
      <c r="AE36" s="514"/>
      <c r="AI36" s="141"/>
    </row>
    <row r="37" spans="3:35" ht="14.25" customHeight="1" x14ac:dyDescent="0.15">
      <c r="F37" s="39"/>
      <c r="G37" s="516" t="s">
        <v>99</v>
      </c>
      <c r="H37" s="516"/>
      <c r="I37" s="516"/>
      <c r="J37" s="516"/>
      <c r="K37" s="516"/>
      <c r="L37" s="515"/>
      <c r="M37" s="515"/>
      <c r="N37" s="515"/>
      <c r="O37" s="1" t="s">
        <v>98</v>
      </c>
      <c r="S37" s="140"/>
      <c r="W37" s="39"/>
      <c r="X37" s="516" t="s">
        <v>99</v>
      </c>
      <c r="Y37" s="516"/>
      <c r="Z37" s="516"/>
      <c r="AA37" s="516"/>
      <c r="AB37" s="516"/>
      <c r="AC37" s="515"/>
      <c r="AD37" s="515"/>
      <c r="AE37" s="515"/>
      <c r="AF37" s="1" t="s">
        <v>98</v>
      </c>
      <c r="AI37" s="141"/>
    </row>
    <row r="38" spans="3:35" ht="14.25" customHeight="1" x14ac:dyDescent="0.15">
      <c r="F38" s="39"/>
      <c r="G38" s="39"/>
      <c r="H38" s="39"/>
      <c r="I38" s="39"/>
      <c r="J38" s="39"/>
      <c r="K38" s="39"/>
      <c r="L38" s="514"/>
      <c r="M38" s="514"/>
      <c r="N38" s="514"/>
      <c r="S38" s="140"/>
      <c r="W38" s="39"/>
      <c r="X38" s="39"/>
      <c r="Y38" s="39"/>
      <c r="Z38" s="39"/>
      <c r="AA38" s="39"/>
      <c r="AB38" s="39"/>
      <c r="AC38" s="514">
        <v>120000</v>
      </c>
      <c r="AD38" s="514"/>
      <c r="AE38" s="514"/>
      <c r="AI38" s="141"/>
    </row>
    <row r="39" spans="3:35" ht="14.25" customHeight="1" x14ac:dyDescent="0.15">
      <c r="F39" s="39"/>
      <c r="G39" s="516" t="s">
        <v>100</v>
      </c>
      <c r="H39" s="516"/>
      <c r="I39" s="516"/>
      <c r="J39" s="516"/>
      <c r="K39" s="516"/>
      <c r="L39" s="515"/>
      <c r="M39" s="515"/>
      <c r="N39" s="515"/>
      <c r="O39" s="1" t="s">
        <v>98</v>
      </c>
      <c r="S39" s="140"/>
      <c r="W39" s="39"/>
      <c r="X39" s="516" t="s">
        <v>100</v>
      </c>
      <c r="Y39" s="516"/>
      <c r="Z39" s="516"/>
      <c r="AA39" s="516"/>
      <c r="AB39" s="516"/>
      <c r="AC39" s="515"/>
      <c r="AD39" s="515"/>
      <c r="AE39" s="515"/>
      <c r="AF39" s="1" t="s">
        <v>98</v>
      </c>
      <c r="AI39" s="141"/>
    </row>
    <row r="40" spans="3:35" ht="14.25" customHeight="1" x14ac:dyDescent="0.15">
      <c r="F40" s="39"/>
      <c r="I40" s="39"/>
      <c r="J40" s="517"/>
      <c r="K40" s="517"/>
      <c r="L40" s="517"/>
      <c r="M40" s="517"/>
      <c r="N40" s="517"/>
      <c r="O40" s="517"/>
      <c r="S40" s="140"/>
      <c r="W40" s="39"/>
      <c r="Z40" s="39"/>
      <c r="AA40" s="517" t="s">
        <v>202</v>
      </c>
      <c r="AB40" s="517"/>
      <c r="AC40" s="517"/>
      <c r="AD40" s="517"/>
      <c r="AE40" s="517"/>
      <c r="AF40" s="517"/>
      <c r="AI40" s="141"/>
    </row>
    <row r="41" spans="3:35" ht="14.25" customHeight="1" x14ac:dyDescent="0.15">
      <c r="D41" s="87"/>
      <c r="I41" s="87" t="s">
        <v>101</v>
      </c>
      <c r="J41" s="518"/>
      <c r="K41" s="518"/>
      <c r="L41" s="518"/>
      <c r="M41" s="518"/>
      <c r="N41" s="518"/>
      <c r="O41" s="518"/>
      <c r="S41" s="140"/>
      <c r="U41" s="87"/>
      <c r="Z41" s="87" t="s">
        <v>101</v>
      </c>
      <c r="AA41" s="518"/>
      <c r="AB41" s="518"/>
      <c r="AC41" s="518"/>
      <c r="AD41" s="518"/>
      <c r="AE41" s="518"/>
      <c r="AF41" s="518"/>
      <c r="AI41" s="141"/>
    </row>
    <row r="42" spans="3:35" ht="14.25" customHeight="1" x14ac:dyDescent="0.15">
      <c r="F42" s="39"/>
      <c r="I42" s="86"/>
      <c r="J42" s="512"/>
      <c r="K42" s="512"/>
      <c r="L42" s="512"/>
      <c r="M42" s="512"/>
      <c r="N42" s="512"/>
      <c r="O42" s="512"/>
      <c r="S42" s="140"/>
      <c r="W42" s="39"/>
      <c r="Z42" s="86"/>
      <c r="AA42" s="512" t="s">
        <v>201</v>
      </c>
      <c r="AB42" s="512"/>
      <c r="AC42" s="512"/>
      <c r="AD42" s="512"/>
      <c r="AE42" s="512"/>
      <c r="AF42" s="512"/>
      <c r="AI42" s="141"/>
    </row>
    <row r="43" spans="3:35" ht="14.25" customHeight="1" x14ac:dyDescent="0.15">
      <c r="F43" s="39"/>
      <c r="I43" s="87" t="s">
        <v>114</v>
      </c>
      <c r="J43" s="513"/>
      <c r="K43" s="513"/>
      <c r="L43" s="513"/>
      <c r="M43" s="513"/>
      <c r="N43" s="513"/>
      <c r="O43" s="513"/>
      <c r="S43" s="140"/>
      <c r="W43" s="39"/>
      <c r="Z43" s="87" t="s">
        <v>114</v>
      </c>
      <c r="AA43" s="513"/>
      <c r="AB43" s="513"/>
      <c r="AC43" s="513"/>
      <c r="AD43" s="513"/>
      <c r="AE43" s="513"/>
      <c r="AF43" s="513"/>
      <c r="AI43" s="141"/>
    </row>
    <row r="44" spans="3:35" ht="14.25" customHeight="1" x14ac:dyDescent="0.15">
      <c r="C44" s="3" t="s">
        <v>103</v>
      </c>
      <c r="S44" s="140"/>
      <c r="T44" s="3" t="s">
        <v>103</v>
      </c>
      <c r="AI44" s="141"/>
    </row>
    <row r="45" spans="3:35" ht="14.25" customHeight="1" x14ac:dyDescent="0.15">
      <c r="E45" s="285" t="s">
        <v>104</v>
      </c>
      <c r="F45" s="285"/>
      <c r="G45" s="285"/>
      <c r="H45" s="285"/>
      <c r="I45" s="285"/>
      <c r="J45" s="285"/>
      <c r="K45" s="285"/>
      <c r="L45" s="285"/>
      <c r="M45" s="285"/>
      <c r="N45" s="285"/>
      <c r="S45" s="140"/>
      <c r="V45" s="285" t="s">
        <v>104</v>
      </c>
      <c r="W45" s="285"/>
      <c r="X45" s="285"/>
      <c r="Y45" s="285" t="s">
        <v>203</v>
      </c>
      <c r="Z45" s="285"/>
      <c r="AA45" s="285"/>
      <c r="AB45" s="285"/>
      <c r="AC45" s="285"/>
      <c r="AD45" s="285"/>
      <c r="AE45" s="285"/>
      <c r="AI45" s="141"/>
    </row>
    <row r="46" spans="3:35" ht="14.25" customHeight="1" x14ac:dyDescent="0.15"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S46" s="140"/>
      <c r="V46" s="285"/>
      <c r="W46" s="285"/>
      <c r="X46" s="285"/>
      <c r="Y46" s="285"/>
      <c r="Z46" s="285"/>
      <c r="AA46" s="285"/>
      <c r="AB46" s="285"/>
      <c r="AC46" s="285"/>
      <c r="AD46" s="285"/>
      <c r="AE46" s="285"/>
      <c r="AI46" s="141"/>
    </row>
    <row r="47" spans="3:35" ht="14.25" customHeight="1" x14ac:dyDescent="0.15">
      <c r="E47" s="285" t="s">
        <v>105</v>
      </c>
      <c r="F47" s="285"/>
      <c r="G47" s="285"/>
      <c r="H47" s="285"/>
      <c r="I47" s="285"/>
      <c r="J47" s="285"/>
      <c r="K47" s="285"/>
      <c r="L47" s="285"/>
      <c r="M47" s="285"/>
      <c r="N47" s="285"/>
      <c r="S47" s="140"/>
      <c r="V47" s="285" t="s">
        <v>105</v>
      </c>
      <c r="W47" s="285"/>
      <c r="X47" s="285"/>
      <c r="Y47" s="285" t="s">
        <v>204</v>
      </c>
      <c r="Z47" s="285"/>
      <c r="AA47" s="285"/>
      <c r="AB47" s="285"/>
      <c r="AC47" s="285"/>
      <c r="AD47" s="285"/>
      <c r="AE47" s="285"/>
      <c r="AI47" s="141"/>
    </row>
    <row r="48" spans="3:35" ht="14.25" customHeight="1" x14ac:dyDescent="0.15"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S48" s="140"/>
      <c r="V48" s="285"/>
      <c r="W48" s="285"/>
      <c r="X48" s="285"/>
      <c r="Y48" s="285"/>
      <c r="Z48" s="285"/>
      <c r="AA48" s="285"/>
      <c r="AB48" s="285"/>
      <c r="AC48" s="285"/>
      <c r="AD48" s="285"/>
      <c r="AE48" s="285"/>
      <c r="AI48" s="141"/>
    </row>
    <row r="49" spans="5:35" ht="14.25" customHeight="1" x14ac:dyDescent="0.15">
      <c r="E49" s="285" t="s">
        <v>106</v>
      </c>
      <c r="F49" s="285"/>
      <c r="G49" s="285"/>
      <c r="H49" s="285"/>
      <c r="I49" s="285"/>
      <c r="J49" s="285"/>
      <c r="K49" s="285"/>
      <c r="L49" s="285"/>
      <c r="M49" s="285"/>
      <c r="N49" s="285"/>
      <c r="S49" s="140"/>
      <c r="V49" s="285" t="s">
        <v>106</v>
      </c>
      <c r="W49" s="285"/>
      <c r="X49" s="285"/>
      <c r="Y49" s="285" t="s">
        <v>205</v>
      </c>
      <c r="Z49" s="285"/>
      <c r="AA49" s="285"/>
      <c r="AB49" s="285"/>
      <c r="AC49" s="285"/>
      <c r="AD49" s="285"/>
      <c r="AE49" s="285"/>
      <c r="AI49" s="141"/>
    </row>
    <row r="50" spans="5:35" ht="14.25" customHeight="1" x14ac:dyDescent="0.15"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S50" s="140"/>
      <c r="V50" s="285"/>
      <c r="W50" s="285"/>
      <c r="X50" s="285"/>
      <c r="Y50" s="285"/>
      <c r="Z50" s="285"/>
      <c r="AA50" s="285"/>
      <c r="AB50" s="285"/>
      <c r="AC50" s="285"/>
      <c r="AD50" s="285"/>
      <c r="AE50" s="285"/>
      <c r="AI50" s="141"/>
    </row>
    <row r="51" spans="5:35" ht="14.25" customHeight="1" x14ac:dyDescent="0.15">
      <c r="E51" s="285" t="s">
        <v>107</v>
      </c>
      <c r="F51" s="285"/>
      <c r="G51" s="285"/>
      <c r="H51" s="285"/>
      <c r="I51" s="285"/>
      <c r="J51" s="285"/>
      <c r="K51" s="285"/>
      <c r="L51" s="285"/>
      <c r="M51" s="285"/>
      <c r="N51" s="285"/>
      <c r="S51" s="140"/>
      <c r="V51" s="285" t="s">
        <v>107</v>
      </c>
      <c r="W51" s="285"/>
      <c r="X51" s="285"/>
      <c r="Y51" s="285" t="s">
        <v>206</v>
      </c>
      <c r="Z51" s="285"/>
      <c r="AA51" s="285"/>
      <c r="AB51" s="285"/>
      <c r="AC51" s="285"/>
      <c r="AD51" s="285"/>
      <c r="AE51" s="285"/>
      <c r="AI51" s="141"/>
    </row>
    <row r="52" spans="5:35" ht="14.25" customHeight="1" x14ac:dyDescent="0.15">
      <c r="E52" s="285"/>
      <c r="F52" s="285"/>
      <c r="G52" s="285"/>
      <c r="H52" s="285"/>
      <c r="I52" s="285"/>
      <c r="J52" s="285"/>
      <c r="K52" s="285"/>
      <c r="L52" s="285"/>
      <c r="M52" s="285"/>
      <c r="N52" s="285"/>
      <c r="S52" s="140"/>
      <c r="V52" s="285"/>
      <c r="W52" s="285"/>
      <c r="X52" s="285"/>
      <c r="Y52" s="285"/>
      <c r="Z52" s="285"/>
      <c r="AA52" s="285"/>
      <c r="AB52" s="285"/>
      <c r="AC52" s="285"/>
      <c r="AD52" s="285"/>
      <c r="AE52" s="285"/>
      <c r="AI52" s="141"/>
    </row>
    <row r="53" spans="5:35" ht="14.25" customHeight="1" x14ac:dyDescent="0.15">
      <c r="E53" s="285" t="s">
        <v>108</v>
      </c>
      <c r="F53" s="285"/>
      <c r="G53" s="285"/>
      <c r="H53" s="285"/>
      <c r="I53" s="285"/>
      <c r="J53" s="285"/>
      <c r="K53" s="285"/>
      <c r="L53" s="285"/>
      <c r="M53" s="285"/>
      <c r="N53" s="285"/>
      <c r="S53" s="140"/>
      <c r="V53" s="285" t="s">
        <v>108</v>
      </c>
      <c r="W53" s="285"/>
      <c r="X53" s="285"/>
      <c r="Y53" s="285" t="s">
        <v>208</v>
      </c>
      <c r="Z53" s="285"/>
      <c r="AA53" s="285"/>
      <c r="AB53" s="285"/>
      <c r="AC53" s="285"/>
      <c r="AD53" s="285"/>
      <c r="AE53" s="285"/>
      <c r="AI53" s="141"/>
    </row>
    <row r="54" spans="5:35" ht="14.25" customHeight="1" x14ac:dyDescent="0.15"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S54" s="140"/>
      <c r="V54" s="285"/>
      <c r="W54" s="285"/>
      <c r="X54" s="285"/>
      <c r="Y54" s="285"/>
      <c r="Z54" s="285"/>
      <c r="AA54" s="285"/>
      <c r="AB54" s="285"/>
      <c r="AC54" s="285"/>
      <c r="AD54" s="285"/>
      <c r="AE54" s="285"/>
      <c r="AI54" s="141"/>
    </row>
    <row r="55" spans="5:35" ht="14.25" customHeight="1" x14ac:dyDescent="0.15">
      <c r="E55" s="285" t="s">
        <v>109</v>
      </c>
      <c r="F55" s="285"/>
      <c r="G55" s="285"/>
      <c r="H55" s="285"/>
      <c r="I55" s="285"/>
      <c r="J55" s="285"/>
      <c r="K55" s="285"/>
      <c r="L55" s="285"/>
      <c r="M55" s="285"/>
      <c r="N55" s="285"/>
      <c r="S55" s="140"/>
      <c r="V55" s="285" t="s">
        <v>109</v>
      </c>
      <c r="W55" s="285"/>
      <c r="X55" s="285"/>
      <c r="Y55" s="285" t="s">
        <v>207</v>
      </c>
      <c r="Z55" s="285"/>
      <c r="AA55" s="285"/>
      <c r="AB55" s="285"/>
      <c r="AC55" s="285"/>
      <c r="AD55" s="285"/>
      <c r="AE55" s="285"/>
      <c r="AI55" s="141"/>
    </row>
    <row r="56" spans="5:35" ht="14.25" customHeight="1" x14ac:dyDescent="0.15">
      <c r="E56" s="285"/>
      <c r="F56" s="285"/>
      <c r="G56" s="285"/>
      <c r="H56" s="285"/>
      <c r="I56" s="285"/>
      <c r="J56" s="285"/>
      <c r="K56" s="285"/>
      <c r="L56" s="285"/>
      <c r="M56" s="285"/>
      <c r="N56" s="285"/>
      <c r="S56" s="140"/>
      <c r="V56" s="285"/>
      <c r="W56" s="285"/>
      <c r="X56" s="285"/>
      <c r="Y56" s="285"/>
      <c r="Z56" s="285"/>
      <c r="AA56" s="285"/>
      <c r="AB56" s="285"/>
      <c r="AC56" s="285"/>
      <c r="AD56" s="285"/>
      <c r="AE56" s="285"/>
      <c r="AI56" s="141"/>
    </row>
    <row r="57" spans="5:35" ht="14.25" customHeight="1" x14ac:dyDescent="0.15">
      <c r="E57" s="510" t="s">
        <v>110</v>
      </c>
      <c r="F57" s="510"/>
      <c r="G57" s="510"/>
      <c r="H57" s="510"/>
      <c r="I57" s="510"/>
      <c r="J57" s="510"/>
      <c r="K57" s="510"/>
      <c r="L57" s="510"/>
      <c r="M57" s="510"/>
      <c r="N57" s="510"/>
      <c r="S57" s="140"/>
      <c r="V57" s="510" t="s">
        <v>110</v>
      </c>
      <c r="W57" s="510"/>
      <c r="X57" s="510"/>
      <c r="Y57" s="510"/>
      <c r="Z57" s="510"/>
      <c r="AA57" s="510"/>
      <c r="AB57" s="510"/>
      <c r="AC57" s="510"/>
      <c r="AD57" s="510"/>
      <c r="AE57" s="510"/>
      <c r="AI57" s="141"/>
    </row>
    <row r="58" spans="5:35" ht="14.25" customHeight="1" x14ac:dyDescent="0.15">
      <c r="E58" s="511" t="s">
        <v>111</v>
      </c>
      <c r="F58" s="511"/>
      <c r="G58" s="511"/>
      <c r="H58" s="511"/>
      <c r="I58" s="511"/>
      <c r="J58" s="511"/>
      <c r="K58" s="511"/>
      <c r="L58" s="511"/>
      <c r="M58" s="511"/>
      <c r="N58" s="511"/>
      <c r="O58" s="511"/>
      <c r="S58" s="140"/>
      <c r="V58" s="511" t="s">
        <v>111</v>
      </c>
      <c r="W58" s="511"/>
      <c r="X58" s="511"/>
      <c r="Y58" s="511"/>
      <c r="Z58" s="511"/>
      <c r="AA58" s="511"/>
      <c r="AB58" s="511"/>
      <c r="AC58" s="511"/>
      <c r="AD58" s="511"/>
      <c r="AE58" s="511"/>
      <c r="AF58" s="511"/>
      <c r="AI58" s="141"/>
    </row>
    <row r="59" spans="5:35" ht="14.25" customHeight="1" x14ac:dyDescent="0.15">
      <c r="E59" s="511" t="s">
        <v>112</v>
      </c>
      <c r="F59" s="511"/>
      <c r="G59" s="511"/>
      <c r="H59" s="511"/>
      <c r="I59" s="511"/>
      <c r="J59" s="511"/>
      <c r="K59" s="511"/>
      <c r="L59" s="511"/>
      <c r="M59" s="511"/>
      <c r="N59" s="511"/>
      <c r="S59" s="140"/>
      <c r="V59" s="511" t="s">
        <v>112</v>
      </c>
      <c r="W59" s="511"/>
      <c r="X59" s="511"/>
      <c r="Y59" s="511"/>
      <c r="Z59" s="511"/>
      <c r="AA59" s="511"/>
      <c r="AB59" s="511"/>
      <c r="AC59" s="511"/>
      <c r="AD59" s="511"/>
      <c r="AE59" s="511"/>
      <c r="AI59" s="141"/>
    </row>
    <row r="60" spans="5:35" ht="14.25" customHeight="1" thickBot="1" x14ac:dyDescent="0.2">
      <c r="G60" s="52"/>
      <c r="H60" s="52"/>
      <c r="I60" s="52"/>
      <c r="J60" s="52"/>
      <c r="K60" s="52"/>
      <c r="L60" s="52"/>
      <c r="M60" s="52"/>
      <c r="N60" s="52"/>
      <c r="O60" s="52"/>
      <c r="S60" s="148"/>
      <c r="T60" s="12"/>
      <c r="U60" s="12"/>
      <c r="V60" s="12"/>
      <c r="W60" s="12"/>
      <c r="X60" s="193"/>
      <c r="Y60" s="193"/>
      <c r="Z60" s="193"/>
      <c r="AA60" s="193"/>
      <c r="AB60" s="193"/>
      <c r="AC60" s="193"/>
      <c r="AD60" s="193"/>
      <c r="AE60" s="193"/>
      <c r="AF60" s="193"/>
      <c r="AG60" s="12"/>
      <c r="AH60" s="12"/>
      <c r="AI60" s="150"/>
    </row>
    <row r="61" spans="5:35" ht="14.25" customHeight="1" x14ac:dyDescent="0.15">
      <c r="G61" s="52"/>
      <c r="H61" s="52"/>
      <c r="I61" s="52"/>
      <c r="J61" s="52"/>
      <c r="K61" s="52"/>
      <c r="L61" s="52"/>
      <c r="M61" s="52"/>
      <c r="N61" s="52"/>
      <c r="O61" s="52"/>
      <c r="X61" s="52"/>
      <c r="Y61" s="52"/>
      <c r="Z61" s="52"/>
      <c r="AA61" s="52"/>
      <c r="AB61" s="52"/>
      <c r="AC61" s="52"/>
      <c r="AD61" s="52"/>
      <c r="AE61" s="52"/>
      <c r="AF61" s="52"/>
    </row>
    <row r="62" spans="5:35" ht="14.25" customHeight="1" x14ac:dyDescent="0.15">
      <c r="G62" s="52"/>
      <c r="H62" s="52"/>
      <c r="I62" s="88"/>
      <c r="J62" s="52"/>
      <c r="K62" s="52"/>
      <c r="L62" s="52"/>
      <c r="M62" s="52"/>
      <c r="N62" s="52"/>
      <c r="O62" s="52"/>
      <c r="X62" s="52"/>
      <c r="Y62" s="52"/>
      <c r="Z62" s="88"/>
      <c r="AA62" s="52"/>
      <c r="AB62" s="52"/>
      <c r="AC62" s="52"/>
      <c r="AD62" s="52"/>
      <c r="AE62" s="52"/>
      <c r="AF62" s="52"/>
    </row>
    <row r="63" spans="5:35" ht="14.25" customHeight="1" x14ac:dyDescent="0.15">
      <c r="G63" s="52"/>
      <c r="H63" s="52"/>
      <c r="I63" s="52"/>
      <c r="J63" s="52"/>
      <c r="K63" s="52"/>
      <c r="L63" s="52"/>
      <c r="M63" s="52"/>
      <c r="N63" s="52"/>
      <c r="O63" s="52"/>
      <c r="X63" s="52"/>
      <c r="Y63" s="52"/>
      <c r="Z63" s="52"/>
      <c r="AA63" s="52"/>
      <c r="AB63" s="52"/>
      <c r="AC63" s="52"/>
      <c r="AD63" s="52"/>
      <c r="AE63" s="52"/>
      <c r="AF63" s="52"/>
    </row>
  </sheetData>
  <mergeCells count="87">
    <mergeCell ref="E58:O58"/>
    <mergeCell ref="E59:N59"/>
    <mergeCell ref="E55:G56"/>
    <mergeCell ref="H55:N56"/>
    <mergeCell ref="E57:N57"/>
    <mergeCell ref="E51:G52"/>
    <mergeCell ref="H51:N52"/>
    <mergeCell ref="E53:G54"/>
    <mergeCell ref="H53:N54"/>
    <mergeCell ref="E47:G48"/>
    <mergeCell ref="H47:N48"/>
    <mergeCell ref="E49:G50"/>
    <mergeCell ref="H49:N50"/>
    <mergeCell ref="J42:O43"/>
    <mergeCell ref="E45:G46"/>
    <mergeCell ref="H45:N46"/>
    <mergeCell ref="L38:N39"/>
    <mergeCell ref="G39:K39"/>
    <mergeCell ref="J40:O41"/>
    <mergeCell ref="L34:N35"/>
    <mergeCell ref="H35:K35"/>
    <mergeCell ref="L36:N37"/>
    <mergeCell ref="G37:K37"/>
    <mergeCell ref="I28:I29"/>
    <mergeCell ref="K28:K29"/>
    <mergeCell ref="H31:L32"/>
    <mergeCell ref="D19:N21"/>
    <mergeCell ref="J14:K14"/>
    <mergeCell ref="L14:P14"/>
    <mergeCell ref="J15:K15"/>
    <mergeCell ref="L15:O15"/>
    <mergeCell ref="J12:K13"/>
    <mergeCell ref="L13:P13"/>
    <mergeCell ref="J10:K11"/>
    <mergeCell ref="L10:P10"/>
    <mergeCell ref="L11:P11"/>
    <mergeCell ref="L12:O12"/>
    <mergeCell ref="B7:G7"/>
    <mergeCell ref="D8:F8"/>
    <mergeCell ref="L9:M9"/>
    <mergeCell ref="B2:P2"/>
    <mergeCell ref="L4:M4"/>
    <mergeCell ref="N4:Q4"/>
    <mergeCell ref="C3:F3"/>
    <mergeCell ref="AC4:AD4"/>
    <mergeCell ref="AE4:AH4"/>
    <mergeCell ref="S7:X7"/>
    <mergeCell ref="U8:W8"/>
    <mergeCell ref="T3:W3"/>
    <mergeCell ref="AC9:AD9"/>
    <mergeCell ref="AA10:AB11"/>
    <mergeCell ref="AC10:AG10"/>
    <mergeCell ref="AC11:AG11"/>
    <mergeCell ref="AA15:AB15"/>
    <mergeCell ref="AC15:AF15"/>
    <mergeCell ref="U19:AE21"/>
    <mergeCell ref="AA12:AB13"/>
    <mergeCell ref="AC13:AG13"/>
    <mergeCell ref="AA14:AB14"/>
    <mergeCell ref="AC14:AG14"/>
    <mergeCell ref="AC12:AF12"/>
    <mergeCell ref="Z28:Z29"/>
    <mergeCell ref="AB28:AB29"/>
    <mergeCell ref="Y31:AC32"/>
    <mergeCell ref="AC34:AE35"/>
    <mergeCell ref="Y35:AB35"/>
    <mergeCell ref="AC36:AE37"/>
    <mergeCell ref="X37:AB37"/>
    <mergeCell ref="AC38:AE39"/>
    <mergeCell ref="X39:AB39"/>
    <mergeCell ref="AA40:AF41"/>
    <mergeCell ref="AA42:AF43"/>
    <mergeCell ref="V45:X46"/>
    <mergeCell ref="Y45:AE46"/>
    <mergeCell ref="V47:X48"/>
    <mergeCell ref="Y47:AE48"/>
    <mergeCell ref="V49:X50"/>
    <mergeCell ref="Y49:AE50"/>
    <mergeCell ref="V51:X52"/>
    <mergeCell ref="Y51:AE52"/>
    <mergeCell ref="V53:X54"/>
    <mergeCell ref="Y53:AE54"/>
    <mergeCell ref="V55:X56"/>
    <mergeCell ref="Y55:AE56"/>
    <mergeCell ref="V57:AE57"/>
    <mergeCell ref="V58:AF58"/>
    <mergeCell ref="V59:AE59"/>
  </mergeCells>
  <phoneticPr fontId="3"/>
  <pageMargins left="0.70866141732283472" right="0.45" top="0.74803149606299213" bottom="0.74803149606299213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情報シート</vt:lpstr>
      <vt:lpstr>様式１販売計画</vt:lpstr>
      <vt:lpstr>様式3　変更</vt:lpstr>
      <vt:lpstr>チャーター ＜実績＞様式5　 </vt:lpstr>
      <vt:lpstr>＜実績＞請求書　様式7</vt:lpstr>
      <vt:lpstr>'＜実績＞請求書　様式7'!Print_Area</vt:lpstr>
      <vt:lpstr>'チャーター ＜実績＞様式5　 '!Print_Area</vt:lpstr>
      <vt:lpstr>情報シート!Print_Area</vt:lpstr>
      <vt:lpstr>様式１販売計画!Print_Area</vt:lpstr>
      <vt:lpstr>'様式3　変更'!Print_Area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cp:lastPrinted>2026-03-18T23:39:34Z</cp:lastPrinted>
  <dcterms:created xsi:type="dcterms:W3CDTF">2026-02-13T05:54:03Z</dcterms:created>
  <dcterms:modified xsi:type="dcterms:W3CDTF">2026-05-20T06:17:43Z</dcterms:modified>
</cp:coreProperties>
</file>